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Курскэнерго" sheetId="18" r:id="rId4"/>
  </sheets>
  <definedNames>
    <definedName name="_xlnm._FilterDatabase" localSheetId="3" hidden="1">Курскэнерго!$A$16:$U$463</definedName>
    <definedName name="_xlnm.Print_Titles" localSheetId="3">Курскэнерго!$14:$16</definedName>
    <definedName name="_xlnm.Print_Area" localSheetId="3">Курскэнерго!$A$1:$U$463</definedName>
  </definedNames>
  <calcPr calcId="162913" calcOnSave="0"/>
</workbook>
</file>

<file path=xl/calcChain.xml><?xml version="1.0" encoding="utf-8"?>
<calcChain xmlns="http://schemas.openxmlformats.org/spreadsheetml/2006/main">
  <c r="R50" i="18" l="1"/>
  <c r="P50" i="18"/>
  <c r="O50" i="18"/>
  <c r="M446" i="18" l="1"/>
  <c r="K446" i="18"/>
  <c r="I446" i="18"/>
  <c r="T261" i="18" l="1"/>
  <c r="T262" i="18"/>
  <c r="T263" i="18"/>
  <c r="T264" i="18"/>
  <c r="T265" i="18"/>
  <c r="T266" i="18"/>
  <c r="T267" i="18"/>
  <c r="T268" i="18"/>
  <c r="T269" i="18"/>
  <c r="T270" i="18"/>
  <c r="T273" i="18"/>
  <c r="T274" i="18"/>
  <c r="T279" i="18"/>
  <c r="T280" i="18"/>
  <c r="T281" i="18"/>
  <c r="T282" i="18"/>
  <c r="T283" i="18"/>
  <c r="T284" i="18"/>
  <c r="T285" i="18"/>
  <c r="T286" i="18"/>
  <c r="T290" i="18"/>
  <c r="T291" i="18"/>
  <c r="T293" i="18"/>
  <c r="T294" i="18"/>
  <c r="T306" i="18"/>
  <c r="T258" i="18" l="1"/>
  <c r="T152" i="18"/>
  <c r="N379" i="18" l="1"/>
  <c r="N378" i="18"/>
  <c r="L379" i="18"/>
  <c r="L378" i="18"/>
  <c r="J379" i="18"/>
  <c r="J378" i="18"/>
  <c r="H379" i="18"/>
  <c r="H378" i="18"/>
  <c r="F379" i="18"/>
  <c r="E379" i="18"/>
  <c r="D379" i="18"/>
  <c r="F378" i="18"/>
  <c r="E378" i="18"/>
  <c r="D378" i="18"/>
  <c r="E377" i="18"/>
  <c r="D377" i="18"/>
  <c r="G439" i="18" l="1"/>
  <c r="T82" i="18"/>
  <c r="T83" i="18"/>
  <c r="T84" i="18"/>
  <c r="T85" i="18"/>
  <c r="T86" i="18"/>
  <c r="T88" i="18"/>
  <c r="T385" i="18"/>
  <c r="T397" i="18"/>
  <c r="T408" i="18"/>
  <c r="T417" i="18"/>
  <c r="T428" i="18"/>
  <c r="T184" i="18"/>
  <c r="T348" i="18"/>
  <c r="T349" i="18"/>
  <c r="T350" i="18"/>
  <c r="T353" i="18"/>
  <c r="T354" i="18"/>
  <c r="T355" i="18"/>
  <c r="T384" i="18"/>
  <c r="T396" i="18"/>
  <c r="T404" i="18"/>
  <c r="T416" i="18"/>
  <c r="T426" i="18"/>
  <c r="T427" i="18"/>
  <c r="T442" i="18"/>
  <c r="T443" i="18"/>
  <c r="T444" i="18"/>
  <c r="T446" i="18"/>
  <c r="T447" i="18"/>
  <c r="T448" i="18"/>
  <c r="T449" i="18"/>
  <c r="T450" i="18"/>
  <c r="T451" i="18"/>
  <c r="T177" i="18"/>
  <c r="T388" i="18"/>
  <c r="T400" i="18"/>
  <c r="T411" i="18"/>
  <c r="T422" i="18"/>
  <c r="T431" i="18"/>
  <c r="T463" i="18"/>
  <c r="G171" i="18"/>
  <c r="T175" i="18"/>
  <c r="T186" i="18"/>
  <c r="T386" i="18"/>
  <c r="T398" i="18"/>
  <c r="T409" i="18"/>
  <c r="T418" i="18"/>
  <c r="T429" i="18"/>
  <c r="T91" i="18"/>
  <c r="T92" i="18"/>
  <c r="T93" i="18"/>
  <c r="T94" i="18"/>
  <c r="T116" i="18"/>
  <c r="T117" i="18"/>
  <c r="T118" i="18"/>
  <c r="T119" i="18"/>
  <c r="T120" i="18"/>
  <c r="T122" i="18"/>
  <c r="T125" i="18"/>
  <c r="T126" i="18"/>
  <c r="T127" i="18"/>
  <c r="T128" i="18"/>
  <c r="T131" i="18"/>
  <c r="T132" i="18"/>
  <c r="T133" i="18"/>
  <c r="T134" i="18"/>
  <c r="T135" i="18"/>
  <c r="T137" i="18"/>
  <c r="T140" i="18"/>
  <c r="T141" i="18"/>
  <c r="T142" i="18"/>
  <c r="T143" i="18"/>
  <c r="T146" i="18"/>
  <c r="T147" i="18"/>
  <c r="T148" i="18"/>
  <c r="T149" i="18"/>
  <c r="T150" i="18"/>
  <c r="T174" i="18"/>
  <c r="T185" i="18"/>
  <c r="T183" i="18"/>
  <c r="T393" i="18"/>
  <c r="T403" i="18"/>
  <c r="T415" i="18"/>
  <c r="T425" i="18"/>
  <c r="T438" i="18"/>
  <c r="T19" i="18"/>
  <c r="T20" i="18"/>
  <c r="T21" i="18"/>
  <c r="T22" i="18"/>
  <c r="T23" i="18"/>
  <c r="T25" i="18"/>
  <c r="T28" i="18"/>
  <c r="T29" i="18"/>
  <c r="T30" i="18"/>
  <c r="T31" i="18"/>
  <c r="T34" i="18"/>
  <c r="T35" i="18"/>
  <c r="T36" i="18"/>
  <c r="T37" i="18"/>
  <c r="T38" i="18"/>
  <c r="T40" i="18"/>
  <c r="T43" i="18"/>
  <c r="T44" i="18"/>
  <c r="T45" i="18"/>
  <c r="T46" i="18"/>
  <c r="T54" i="18"/>
  <c r="T69" i="18"/>
  <c r="T155" i="18"/>
  <c r="T156" i="18"/>
  <c r="T157" i="18"/>
  <c r="T158" i="18"/>
  <c r="T180" i="18"/>
  <c r="T392" i="18"/>
  <c r="T402" i="18"/>
  <c r="T414" i="18"/>
  <c r="T424" i="18"/>
  <c r="T433" i="18"/>
  <c r="T437" i="18"/>
  <c r="T178" i="18"/>
  <c r="T192" i="18"/>
  <c r="T199" i="18"/>
  <c r="T211" i="18"/>
  <c r="T390" i="18"/>
  <c r="T401" i="18"/>
  <c r="T412" i="18"/>
  <c r="T423" i="18"/>
  <c r="T432" i="18"/>
  <c r="T176" i="18"/>
  <c r="T387" i="18"/>
  <c r="T399" i="18"/>
  <c r="T410" i="18"/>
  <c r="T419" i="18"/>
  <c r="T430" i="18"/>
  <c r="G379" i="18" l="1"/>
  <c r="G378" i="18"/>
  <c r="U451" i="18" l="1"/>
  <c r="U450" i="18"/>
  <c r="U449" i="18"/>
  <c r="U448" i="18"/>
  <c r="U447" i="18"/>
  <c r="U446" i="18"/>
  <c r="U444" i="18"/>
  <c r="U443" i="18"/>
  <c r="U442" i="18"/>
  <c r="U438" i="18"/>
  <c r="U437" i="18"/>
  <c r="U433" i="18"/>
  <c r="U432" i="18"/>
  <c r="U431" i="18"/>
  <c r="U430" i="18"/>
  <c r="U429" i="18"/>
  <c r="U428" i="18"/>
  <c r="U427" i="18"/>
  <c r="U426" i="18"/>
  <c r="U425" i="18"/>
  <c r="U424" i="18"/>
  <c r="U423" i="18"/>
  <c r="U422" i="18"/>
  <c r="U419" i="18"/>
  <c r="U418" i="18"/>
  <c r="U417" i="18"/>
  <c r="U416" i="18"/>
  <c r="U415" i="18"/>
  <c r="U414" i="18"/>
  <c r="U412" i="18"/>
  <c r="U411" i="18"/>
  <c r="U410" i="18"/>
  <c r="U409" i="18"/>
  <c r="U408" i="18"/>
  <c r="U404" i="18"/>
  <c r="U403" i="18"/>
  <c r="U402" i="18"/>
  <c r="U401" i="18"/>
  <c r="U400" i="18"/>
  <c r="U399" i="18"/>
  <c r="U398" i="18"/>
  <c r="U397" i="18"/>
  <c r="U396" i="18"/>
  <c r="U393" i="18"/>
  <c r="U392" i="18"/>
  <c r="U390" i="18"/>
  <c r="U388" i="18"/>
  <c r="U387" i="18"/>
  <c r="U386" i="18"/>
  <c r="U385" i="18"/>
  <c r="U384" i="18"/>
  <c r="U378" i="18"/>
  <c r="T378" i="18"/>
  <c r="U306" i="18"/>
  <c r="U294" i="18"/>
  <c r="U293" i="18"/>
  <c r="U291" i="18"/>
  <c r="U290" i="18"/>
  <c r="U286" i="18"/>
  <c r="U285" i="18"/>
  <c r="U284" i="18"/>
  <c r="U283" i="18"/>
  <c r="U282" i="18"/>
  <c r="U281" i="18"/>
  <c r="U280" i="18"/>
  <c r="U279" i="18"/>
  <c r="U274" i="18"/>
  <c r="U273" i="18"/>
  <c r="U270" i="18"/>
  <c r="U269" i="18"/>
  <c r="U268" i="18"/>
  <c r="U267" i="18"/>
  <c r="U266" i="18"/>
  <c r="U265" i="18"/>
  <c r="U264" i="18"/>
  <c r="U263" i="18"/>
  <c r="U262" i="18"/>
  <c r="U261" i="18"/>
  <c r="T257" i="18"/>
  <c r="U211" i="18"/>
  <c r="U199" i="18"/>
  <c r="U192" i="18"/>
  <c r="U186" i="18"/>
  <c r="U185" i="18"/>
  <c r="U184" i="18"/>
  <c r="U183" i="18"/>
  <c r="U180" i="18"/>
  <c r="U178" i="18"/>
  <c r="U177" i="18"/>
  <c r="U176" i="18"/>
  <c r="U175" i="18"/>
  <c r="U174" i="18"/>
  <c r="T168" i="18"/>
  <c r="T167" i="18"/>
  <c r="U158" i="18"/>
  <c r="U157" i="18"/>
  <c r="U156" i="18"/>
  <c r="U155" i="18"/>
  <c r="U152" i="18"/>
  <c r="U150" i="18"/>
  <c r="U149" i="18"/>
  <c r="U148" i="18"/>
  <c r="U147" i="18"/>
  <c r="U146" i="18"/>
  <c r="U143" i="18"/>
  <c r="U142" i="18"/>
  <c r="U141" i="18"/>
  <c r="U140" i="18"/>
  <c r="U137" i="18"/>
  <c r="U135" i="18"/>
  <c r="U134" i="18"/>
  <c r="U133" i="18"/>
  <c r="U132" i="18"/>
  <c r="U131" i="18"/>
  <c r="U128" i="18"/>
  <c r="U127" i="18"/>
  <c r="U126" i="18"/>
  <c r="U125" i="18"/>
  <c r="U122" i="18"/>
  <c r="U120" i="18"/>
  <c r="U119" i="18"/>
  <c r="U118" i="18"/>
  <c r="U117" i="18"/>
  <c r="U116" i="18"/>
  <c r="U94" i="18"/>
  <c r="U93" i="18"/>
  <c r="U92" i="18"/>
  <c r="U91" i="18"/>
  <c r="U88" i="18"/>
  <c r="U86" i="18"/>
  <c r="U85" i="18"/>
  <c r="U84" i="18"/>
  <c r="U83" i="18"/>
  <c r="U82" i="18"/>
  <c r="U69" i="18"/>
  <c r="U54" i="18"/>
  <c r="U46" i="18"/>
  <c r="U45" i="18"/>
  <c r="U44" i="18"/>
  <c r="U43" i="18"/>
  <c r="U40" i="18"/>
  <c r="U38" i="18"/>
  <c r="U37" i="18"/>
  <c r="U36" i="18"/>
  <c r="U35" i="18"/>
  <c r="U34" i="18"/>
  <c r="U31" i="18"/>
  <c r="U30" i="18"/>
  <c r="U29" i="18"/>
  <c r="U28" i="18"/>
  <c r="U25" i="18"/>
  <c r="U23" i="18"/>
  <c r="U22" i="18"/>
  <c r="U21" i="18"/>
  <c r="U20" i="18"/>
  <c r="U19" i="18"/>
  <c r="T74" i="18" l="1"/>
  <c r="T61" i="18" l="1"/>
  <c r="T220" i="18"/>
  <c r="T276" i="18"/>
  <c r="T189" i="18"/>
  <c r="T219" i="18"/>
  <c r="T223" i="18"/>
  <c r="T239" i="18"/>
  <c r="T245" i="18"/>
  <c r="T304" i="18"/>
  <c r="T218" i="18"/>
  <c r="T222" i="18"/>
  <c r="T238" i="18"/>
  <c r="T244" i="18"/>
  <c r="T240" i="18"/>
  <c r="T302" i="18"/>
  <c r="T224" i="18"/>
  <c r="T214" i="18"/>
  <c r="T221" i="18"/>
  <c r="T225" i="18"/>
  <c r="T243" i="18"/>
  <c r="T213" i="18"/>
  <c r="T278" i="18"/>
  <c r="U61" i="18"/>
  <c r="U239" i="18"/>
  <c r="U240" i="18"/>
  <c r="U243" i="18"/>
  <c r="U244" i="18"/>
  <c r="U245" i="18"/>
  <c r="U276" i="18"/>
  <c r="U304" i="18"/>
  <c r="U189" i="18"/>
  <c r="U278" i="18"/>
  <c r="U302" i="18"/>
  <c r="U213" i="18"/>
  <c r="U214" i="18"/>
  <c r="U218" i="18"/>
  <c r="U219" i="18"/>
  <c r="U220" i="18"/>
  <c r="U221" i="18"/>
  <c r="U222" i="18"/>
  <c r="U223" i="18"/>
  <c r="U224" i="18"/>
  <c r="U225" i="18"/>
  <c r="U74" i="18"/>
  <c r="U238" i="18"/>
  <c r="T460" i="18" l="1"/>
  <c r="T457" i="18"/>
  <c r="T461" i="18" l="1"/>
  <c r="T462" i="18"/>
  <c r="U461" i="18"/>
  <c r="U457" i="18"/>
  <c r="U460" i="18"/>
  <c r="U462" i="18"/>
  <c r="U182" i="18" l="1"/>
  <c r="T182" i="18" l="1"/>
  <c r="U301" i="18"/>
  <c r="U303" i="18"/>
  <c r="U275" i="18"/>
  <c r="U277" i="18"/>
  <c r="U237" i="18"/>
  <c r="U194" i="18"/>
  <c r="U210" i="18"/>
  <c r="U236" i="18"/>
  <c r="U195" i="18"/>
  <c r="T237" i="18" l="1"/>
  <c r="T195" i="18"/>
  <c r="T277" i="18"/>
  <c r="T210" i="18"/>
  <c r="T236" i="18"/>
  <c r="T275" i="18"/>
  <c r="T301" i="18"/>
  <c r="T194" i="18"/>
  <c r="U206" i="18"/>
  <c r="T206" i="18" l="1"/>
  <c r="T303" i="18"/>
  <c r="U234" i="18" l="1"/>
  <c r="U215" i="18" l="1"/>
  <c r="S379" i="18" l="1"/>
  <c r="R379" i="18"/>
  <c r="Q379" i="18"/>
  <c r="P379" i="18"/>
  <c r="O379" i="18"/>
  <c r="M379" i="18"/>
  <c r="K379" i="18"/>
  <c r="I379" i="18"/>
  <c r="K217" i="18" l="1"/>
  <c r="O212" i="18"/>
  <c r="O217" i="18"/>
  <c r="P217" i="18"/>
  <c r="I217" i="18"/>
  <c r="R212" i="18"/>
  <c r="R217" i="18"/>
  <c r="P212" i="18"/>
  <c r="K212" i="18"/>
  <c r="M212" i="18"/>
  <c r="M217" i="18"/>
  <c r="I212" i="18"/>
  <c r="T212" i="18" l="1"/>
  <c r="T217" i="18"/>
  <c r="U212" i="18"/>
  <c r="K216" i="18"/>
  <c r="U217" i="18"/>
  <c r="O216" i="18"/>
  <c r="M216" i="18"/>
  <c r="R216" i="18"/>
  <c r="I216" i="18"/>
  <c r="P216" i="18"/>
  <c r="T216" i="18" l="1"/>
  <c r="U216" i="18"/>
  <c r="I257" i="18" l="1"/>
  <c r="U257" i="18" l="1"/>
  <c r="F377" i="18" l="1"/>
  <c r="G377" i="18"/>
  <c r="H377" i="18"/>
  <c r="I377" i="18"/>
  <c r="J377" i="18"/>
  <c r="K377" i="18"/>
  <c r="L377" i="18"/>
  <c r="N377" i="18"/>
  <c r="P377" i="18"/>
  <c r="R377" i="18"/>
  <c r="I378" i="18"/>
  <c r="K378" i="18"/>
  <c r="M378" i="18"/>
  <c r="O378" i="18"/>
  <c r="P378" i="18"/>
  <c r="Q378" i="18"/>
  <c r="R378" i="18"/>
  <c r="S378" i="18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18" l="1"/>
  <c r="K235" i="18"/>
  <c r="I235" i="18"/>
  <c r="M235" i="18" l="1"/>
  <c r="P235" i="18"/>
  <c r="U235" i="18" l="1"/>
  <c r="R235" i="18"/>
  <c r="T235" i="18" l="1"/>
  <c r="U463" i="18" l="1"/>
  <c r="I209" i="18" l="1"/>
  <c r="P209" i="18"/>
  <c r="O209" i="18" l="1"/>
  <c r="M209" i="18"/>
  <c r="K209" i="18"/>
  <c r="P249" i="18"/>
  <c r="P250" i="18"/>
  <c r="I249" i="18"/>
  <c r="I250" i="18"/>
  <c r="K250" i="18" l="1"/>
  <c r="U209" i="18"/>
  <c r="M249" i="18"/>
  <c r="O249" i="18"/>
  <c r="K249" i="18"/>
  <c r="O250" i="18"/>
  <c r="M250" i="18"/>
  <c r="I251" i="18"/>
  <c r="P251" i="18"/>
  <c r="O251" i="18" l="1"/>
  <c r="U250" i="18"/>
  <c r="K251" i="18"/>
  <c r="U249" i="18"/>
  <c r="M251" i="18"/>
  <c r="U251" i="18" l="1"/>
  <c r="U168" i="18" l="1"/>
  <c r="T456" i="18" l="1"/>
  <c r="U456" i="18"/>
  <c r="U453" i="18"/>
  <c r="T453" i="18"/>
  <c r="T458" i="18" l="1"/>
  <c r="U458" i="18" l="1"/>
  <c r="T106" i="18"/>
  <c r="U49" i="18" l="1"/>
  <c r="U106" i="18"/>
  <c r="U55" i="18"/>
  <c r="T75" i="18"/>
  <c r="U75" i="18"/>
  <c r="U60" i="18"/>
  <c r="T70" i="18"/>
  <c r="U70" i="18"/>
  <c r="U98" i="18"/>
  <c r="T49" i="18"/>
  <c r="T60" i="18" l="1"/>
  <c r="T98" i="18"/>
  <c r="T55" i="18"/>
  <c r="T205" i="18" l="1"/>
  <c r="T374" i="18"/>
  <c r="K440" i="18"/>
  <c r="T154" i="18"/>
  <c r="R139" i="18"/>
  <c r="R72" i="18"/>
  <c r="O72" i="18"/>
  <c r="M72" i="18"/>
  <c r="K72" i="18"/>
  <c r="T59" i="18"/>
  <c r="T67" i="18"/>
  <c r="T47" i="18"/>
  <c r="T41" i="18"/>
  <c r="M440" i="18" l="1"/>
  <c r="U247" i="18"/>
  <c r="T247" i="18"/>
  <c r="U41" i="18"/>
  <c r="U67" i="18"/>
  <c r="U63" i="18"/>
  <c r="U352" i="18"/>
  <c r="T310" i="18"/>
  <c r="T288" i="18"/>
  <c r="O139" i="18"/>
  <c r="O440" i="18"/>
  <c r="U288" i="18"/>
  <c r="T42" i="18"/>
  <c r="T80" i="18"/>
  <c r="T113" i="18"/>
  <c r="T162" i="18"/>
  <c r="T347" i="18"/>
  <c r="T351" i="18"/>
  <c r="U310" i="18"/>
  <c r="T104" i="18"/>
  <c r="T68" i="18"/>
  <c r="T204" i="18"/>
  <c r="T53" i="18"/>
  <c r="T78" i="18"/>
  <c r="U79" i="18"/>
  <c r="T103" i="18"/>
  <c r="T108" i="18"/>
  <c r="U114" i="18"/>
  <c r="M139" i="18"/>
  <c r="U47" i="18"/>
  <c r="U59" i="18"/>
  <c r="K193" i="18"/>
  <c r="U255" i="18"/>
  <c r="U42" i="18"/>
  <c r="U68" i="18"/>
  <c r="U99" i="18"/>
  <c r="U351" i="18"/>
  <c r="T356" i="18"/>
  <c r="U204" i="18"/>
  <c r="M193" i="18"/>
  <c r="U198" i="18"/>
  <c r="T201" i="18"/>
  <c r="U300" i="18"/>
  <c r="U308" i="18"/>
  <c r="T311" i="18"/>
  <c r="T272" i="18"/>
  <c r="K139" i="18"/>
  <c r="R440" i="18"/>
  <c r="U170" i="18"/>
  <c r="O193" i="18"/>
  <c r="U405" i="18"/>
  <c r="T436" i="18"/>
  <c r="U197" i="18"/>
  <c r="T200" i="18"/>
  <c r="U207" i="18"/>
  <c r="T300" i="18"/>
  <c r="T308" i="18"/>
  <c r="R193" i="18"/>
  <c r="T255" i="18"/>
  <c r="U53" i="18"/>
  <c r="U80" i="18"/>
  <c r="T99" i="18"/>
  <c r="U104" i="18"/>
  <c r="U113" i="18"/>
  <c r="U162" i="18"/>
  <c r="U347" i="18"/>
  <c r="U356" i="18"/>
  <c r="T198" i="18"/>
  <c r="U201" i="18"/>
  <c r="U298" i="18"/>
  <c r="U296" i="18"/>
  <c r="T63" i="18"/>
  <c r="U78" i="18"/>
  <c r="T79" i="18"/>
  <c r="U103" i="18"/>
  <c r="U108" i="18"/>
  <c r="T114" i="18"/>
  <c r="U154" i="18"/>
  <c r="T405" i="18"/>
  <c r="U436" i="18"/>
  <c r="T352" i="18"/>
  <c r="U374" i="18"/>
  <c r="T197" i="18"/>
  <c r="U200" i="18"/>
  <c r="T207" i="18"/>
  <c r="T298" i="18"/>
  <c r="T296" i="18"/>
  <c r="U311" i="18"/>
  <c r="U272" i="18"/>
  <c r="U24" i="18"/>
  <c r="T24" i="18"/>
  <c r="U27" i="18"/>
  <c r="I90" i="18"/>
  <c r="T27" i="18"/>
  <c r="P90" i="18"/>
  <c r="I112" i="18"/>
  <c r="U421" i="18"/>
  <c r="T421" i="18"/>
  <c r="K318" i="18"/>
  <c r="R318" i="18"/>
  <c r="U196" i="18"/>
  <c r="I193" i="18"/>
  <c r="T196" i="18"/>
  <c r="P193" i="18"/>
  <c r="T297" i="18"/>
  <c r="U299" i="18"/>
  <c r="K292" i="18"/>
  <c r="T295" i="18"/>
  <c r="R292" i="18"/>
  <c r="U307" i="18"/>
  <c r="K287" i="18"/>
  <c r="T260" i="18"/>
  <c r="R287" i="18"/>
  <c r="U271" i="18"/>
  <c r="K90" i="18"/>
  <c r="R90" i="18"/>
  <c r="U65" i="18"/>
  <c r="T65" i="18"/>
  <c r="U71" i="18"/>
  <c r="I72" i="18"/>
  <c r="T71" i="18"/>
  <c r="P72" i="18"/>
  <c r="T72" i="18" s="1"/>
  <c r="K112" i="18"/>
  <c r="U167" i="18"/>
  <c r="T169" i="18"/>
  <c r="M318" i="18"/>
  <c r="M292" i="18"/>
  <c r="M287" i="18"/>
  <c r="M90" i="18"/>
  <c r="U107" i="18"/>
  <c r="T107" i="18"/>
  <c r="I139" i="18"/>
  <c r="U124" i="18"/>
  <c r="T124" i="18"/>
  <c r="P139" i="18"/>
  <c r="T139" i="18" s="1"/>
  <c r="U445" i="18"/>
  <c r="T445" i="18"/>
  <c r="O318" i="18"/>
  <c r="U297" i="18"/>
  <c r="T299" i="18"/>
  <c r="U295" i="18"/>
  <c r="O292" i="18"/>
  <c r="T307" i="18"/>
  <c r="U260" i="18"/>
  <c r="O287" i="18"/>
  <c r="T271" i="18"/>
  <c r="O90" i="18"/>
  <c r="I51" i="18"/>
  <c r="I50" i="18" s="1"/>
  <c r="P51" i="18"/>
  <c r="R357" i="18"/>
  <c r="U105" i="18"/>
  <c r="T105" i="18"/>
  <c r="P112" i="18"/>
  <c r="U441" i="18"/>
  <c r="I440" i="18"/>
  <c r="T441" i="18"/>
  <c r="P440" i="18"/>
  <c r="U179" i="18"/>
  <c r="I318" i="18"/>
  <c r="T179" i="18"/>
  <c r="T318" i="18" s="1"/>
  <c r="P318" i="18"/>
  <c r="U205" i="18"/>
  <c r="I292" i="18"/>
  <c r="P292" i="18"/>
  <c r="I287" i="18"/>
  <c r="P287" i="18"/>
  <c r="T62" i="18"/>
  <c r="K357" i="18" l="1"/>
  <c r="U318" i="18"/>
  <c r="U62" i="18"/>
  <c r="M51" i="18"/>
  <c r="M50" i="18" s="1"/>
  <c r="K51" i="18"/>
  <c r="K50" i="18" s="1"/>
  <c r="O51" i="18"/>
  <c r="R51" i="18"/>
  <c r="O357" i="18"/>
  <c r="M357" i="18"/>
  <c r="R187" i="18"/>
  <c r="O187" i="18"/>
  <c r="O230" i="18"/>
  <c r="K187" i="18"/>
  <c r="M187" i="18"/>
  <c r="I357" i="18"/>
  <c r="O228" i="18"/>
  <c r="U56" i="18"/>
  <c r="T440" i="18"/>
  <c r="O111" i="18"/>
  <c r="U48" i="18"/>
  <c r="U287" i="18"/>
  <c r="U292" i="18"/>
  <c r="O112" i="18"/>
  <c r="T58" i="18"/>
  <c r="R111" i="18"/>
  <c r="T193" i="18"/>
  <c r="T110" i="18"/>
  <c r="U101" i="18"/>
  <c r="P357" i="18"/>
  <c r="T357" i="18" s="1"/>
  <c r="M230" i="18"/>
  <c r="P230" i="18"/>
  <c r="P187" i="18"/>
  <c r="T188" i="18"/>
  <c r="T52" i="18"/>
  <c r="U139" i="18"/>
  <c r="U57" i="18"/>
  <c r="T287" i="18"/>
  <c r="U109" i="18"/>
  <c r="I111" i="18"/>
  <c r="T101" i="18"/>
  <c r="T90" i="18"/>
  <c r="K230" i="18"/>
  <c r="T56" i="18"/>
  <c r="U440" i="18"/>
  <c r="T48" i="18"/>
  <c r="M112" i="18"/>
  <c r="M111" i="18"/>
  <c r="U58" i="18"/>
  <c r="U193" i="18"/>
  <c r="U110" i="18"/>
  <c r="T100" i="18"/>
  <c r="U188" i="18"/>
  <c r="I187" i="18"/>
  <c r="U52" i="18"/>
  <c r="T57" i="18"/>
  <c r="K111" i="18"/>
  <c r="U72" i="18"/>
  <c r="T292" i="18"/>
  <c r="T109" i="18"/>
  <c r="P111" i="18"/>
  <c r="R112" i="18"/>
  <c r="U100" i="18"/>
  <c r="U90" i="18"/>
  <c r="T111" i="18" l="1"/>
  <c r="U357" i="18"/>
  <c r="P228" i="18"/>
  <c r="U187" i="18"/>
  <c r="M228" i="18"/>
  <c r="K228" i="18"/>
  <c r="T187" i="18"/>
  <c r="U112" i="18"/>
  <c r="T112" i="18"/>
  <c r="U51" i="18"/>
  <c r="U111" i="18"/>
  <c r="T51" i="18"/>
  <c r="U50" i="18" l="1"/>
  <c r="T50" i="18"/>
  <c r="U454" i="18" l="1"/>
  <c r="T454" i="18"/>
  <c r="T455" i="18" l="1"/>
  <c r="U455" i="18"/>
  <c r="T227" i="18" l="1"/>
  <c r="U232" i="18"/>
  <c r="T232" i="18"/>
  <c r="U227" i="18"/>
  <c r="T229" i="18" l="1"/>
  <c r="U231" i="18" l="1"/>
  <c r="T231" i="18" l="1"/>
  <c r="T234" i="18" l="1"/>
  <c r="U229" i="18"/>
  <c r="M253" i="18" l="1"/>
  <c r="P253" i="18"/>
  <c r="O253" i="18"/>
  <c r="K253" i="18"/>
  <c r="U233" i="18"/>
  <c r="I230" i="18"/>
  <c r="T215" i="18"/>
  <c r="R209" i="18"/>
  <c r="U242" i="18"/>
  <c r="I241" i="18"/>
  <c r="T209" i="18" l="1"/>
  <c r="R250" i="18"/>
  <c r="T250" i="18" s="1"/>
  <c r="R249" i="18"/>
  <c r="T242" i="18"/>
  <c r="T233" i="18"/>
  <c r="R230" i="18"/>
  <c r="U230" i="18"/>
  <c r="I253" i="18"/>
  <c r="U253" i="18" s="1"/>
  <c r="I228" i="18"/>
  <c r="I252" i="18" l="1"/>
  <c r="U228" i="18"/>
  <c r="T230" i="18"/>
  <c r="R253" i="18"/>
  <c r="T253" i="18" s="1"/>
  <c r="R228" i="18"/>
  <c r="T249" i="18"/>
  <c r="R251" i="18"/>
  <c r="T251" i="18" s="1"/>
  <c r="I254" i="18" l="1"/>
  <c r="T228" i="18"/>
  <c r="U169" i="18" l="1"/>
  <c r="T170" i="18" l="1"/>
  <c r="K95" i="18" l="1"/>
  <c r="M95" i="18"/>
  <c r="O95" i="18"/>
  <c r="U66" i="18" l="1"/>
  <c r="U32" i="18"/>
  <c r="I95" i="18"/>
  <c r="U95" i="18" s="1"/>
  <c r="P89" i="18"/>
  <c r="O89" i="18"/>
  <c r="O18" i="18"/>
  <c r="K89" i="18"/>
  <c r="K18" i="18"/>
  <c r="I89" i="18"/>
  <c r="I18" i="18"/>
  <c r="P95" i="18"/>
  <c r="T66" i="18"/>
  <c r="U64" i="18" l="1"/>
  <c r="T26" i="18"/>
  <c r="R89" i="18"/>
  <c r="T89" i="18" s="1"/>
  <c r="M89" i="18"/>
  <c r="U89" i="18" s="1"/>
  <c r="M18" i="18"/>
  <c r="U18" i="18"/>
  <c r="P18" i="18"/>
  <c r="U26" i="18"/>
  <c r="U181" i="18" l="1"/>
  <c r="T32" i="18"/>
  <c r="R95" i="18"/>
  <c r="T95" i="18" s="1"/>
  <c r="P96" i="18"/>
  <c r="P102" i="18"/>
  <c r="K102" i="18"/>
  <c r="K96" i="18"/>
  <c r="M96" i="18"/>
  <c r="M102" i="18"/>
  <c r="R18" i="18"/>
  <c r="O96" i="18"/>
  <c r="O102" i="18"/>
  <c r="T181" i="18"/>
  <c r="I96" i="18"/>
  <c r="I102" i="18"/>
  <c r="U97" i="18"/>
  <c r="I138" i="18"/>
  <c r="O138" i="18"/>
  <c r="M173" i="18"/>
  <c r="U96" i="18" l="1"/>
  <c r="M312" i="18"/>
  <c r="T18" i="18"/>
  <c r="I87" i="18"/>
  <c r="K73" i="18"/>
  <c r="K81" i="18"/>
  <c r="P73" i="18"/>
  <c r="M73" i="18"/>
  <c r="T64" i="18"/>
  <c r="T97" i="18"/>
  <c r="R96" i="18"/>
  <c r="T96" i="18" s="1"/>
  <c r="R102" i="18"/>
  <c r="U123" i="18"/>
  <c r="M81" i="18"/>
  <c r="I73" i="18"/>
  <c r="I76" i="18" s="1"/>
  <c r="I81" i="18"/>
  <c r="P81" i="18"/>
  <c r="U102" i="18"/>
  <c r="K173" i="18"/>
  <c r="P138" i="18"/>
  <c r="M138" i="18"/>
  <c r="O173" i="18"/>
  <c r="K138" i="18"/>
  <c r="K87" i="18"/>
  <c r="P87" i="18"/>
  <c r="M87" i="18"/>
  <c r="R81" i="18"/>
  <c r="U138" i="18" l="1"/>
  <c r="T81" i="18"/>
  <c r="R115" i="18"/>
  <c r="U33" i="18"/>
  <c r="O73" i="18"/>
  <c r="O81" i="18"/>
  <c r="U81" i="18" s="1"/>
  <c r="O312" i="18"/>
  <c r="M76" i="18"/>
  <c r="T123" i="18"/>
  <c r="P115" i="18"/>
  <c r="I115" i="18"/>
  <c r="K76" i="18"/>
  <c r="T33" i="18"/>
  <c r="R73" i="18"/>
  <c r="K312" i="18"/>
  <c r="U153" i="18"/>
  <c r="P76" i="18"/>
  <c r="M115" i="18"/>
  <c r="K115" i="18"/>
  <c r="T102" i="18"/>
  <c r="T153" i="18"/>
  <c r="R173" i="18"/>
  <c r="U39" i="18"/>
  <c r="O115" i="18" l="1"/>
  <c r="T39" i="18"/>
  <c r="R87" i="18"/>
  <c r="U190" i="18"/>
  <c r="I173" i="18"/>
  <c r="K166" i="18"/>
  <c r="K171" i="18" s="1"/>
  <c r="M166" i="18"/>
  <c r="M171" i="18" s="1"/>
  <c r="T73" i="18"/>
  <c r="R76" i="18"/>
  <c r="O87" i="18"/>
  <c r="U87" i="18" s="1"/>
  <c r="T190" i="18"/>
  <c r="P173" i="18"/>
  <c r="R312" i="18"/>
  <c r="I166" i="18"/>
  <c r="P166" i="18"/>
  <c r="P171" i="18" s="1"/>
  <c r="R138" i="18"/>
  <c r="U73" i="18"/>
  <c r="O76" i="18"/>
  <c r="T115" i="18"/>
  <c r="R166" i="18"/>
  <c r="U305" i="18"/>
  <c r="T76" i="18" l="1"/>
  <c r="T173" i="18"/>
  <c r="P312" i="18"/>
  <c r="I312" i="18"/>
  <c r="U173" i="18"/>
  <c r="T87" i="18"/>
  <c r="U115" i="18"/>
  <c r="O166" i="18"/>
  <c r="O171" i="18" s="1"/>
  <c r="T166" i="18"/>
  <c r="T171" i="18" s="1"/>
  <c r="R171" i="18"/>
  <c r="T138" i="18"/>
  <c r="I171" i="18"/>
  <c r="U76" i="18"/>
  <c r="U312" i="18" l="1"/>
  <c r="T312" i="18"/>
  <c r="U166" i="18"/>
  <c r="U171" i="18" s="1"/>
  <c r="K130" i="18"/>
  <c r="I130" i="18"/>
  <c r="T305" i="18"/>
  <c r="U145" i="18" l="1"/>
  <c r="U203" i="18"/>
  <c r="M130" i="18"/>
  <c r="O130" i="18"/>
  <c r="U130" i="18" s="1"/>
  <c r="P130" i="18"/>
  <c r="T145" i="18" l="1"/>
  <c r="R130" i="18"/>
  <c r="U121" i="18" l="1"/>
  <c r="T130" i="18"/>
  <c r="O144" i="18" l="1"/>
  <c r="K144" i="18"/>
  <c r="U129" i="18" l="1"/>
  <c r="I144" i="18"/>
  <c r="P144" i="18"/>
  <c r="U159" i="18"/>
  <c r="I136" i="18" l="1"/>
  <c r="K136" i="18"/>
  <c r="M144" i="18"/>
  <c r="O136" i="18"/>
  <c r="M136" i="18" l="1"/>
  <c r="U136" i="18" s="1"/>
  <c r="P136" i="18"/>
  <c r="U144" i="18"/>
  <c r="U151" i="18"/>
  <c r="K407" i="18" l="1"/>
  <c r="O407" i="18"/>
  <c r="I407" i="18" l="1"/>
  <c r="M407" i="18"/>
  <c r="O406" i="18"/>
  <c r="U389" i="18"/>
  <c r="P407" i="18"/>
  <c r="K406" i="18"/>
  <c r="U413" i="18" l="1"/>
  <c r="U407" i="18"/>
  <c r="I406" i="18"/>
  <c r="M406" i="18"/>
  <c r="P406" i="18"/>
  <c r="U406" i="18" l="1"/>
  <c r="U420" i="18"/>
  <c r="T203" i="18" l="1"/>
  <c r="P241" i="18" l="1"/>
  <c r="O241" i="18"/>
  <c r="P252" i="18" l="1"/>
  <c r="T246" i="18"/>
  <c r="R241" i="18"/>
  <c r="O252" i="18"/>
  <c r="O254" i="18" s="1"/>
  <c r="T241" i="18" l="1"/>
  <c r="R252" i="18"/>
  <c r="P254" i="18"/>
  <c r="T252" i="18"/>
  <c r="R254" i="18" l="1"/>
  <c r="T254" i="18" l="1"/>
  <c r="K241" i="18" l="1"/>
  <c r="K252" i="18" l="1"/>
  <c r="K254" i="18" l="1"/>
  <c r="T121" i="18" l="1"/>
  <c r="T129" i="18" l="1"/>
  <c r="T159" i="18"/>
  <c r="R144" i="18" l="1"/>
  <c r="T144" i="18" l="1"/>
  <c r="T151" i="18"/>
  <c r="R136" i="18"/>
  <c r="T136" i="18" l="1"/>
  <c r="T413" i="18" l="1"/>
  <c r="R407" i="18"/>
  <c r="T389" i="18"/>
  <c r="T420" i="18"/>
  <c r="T407" i="18" l="1"/>
  <c r="R406" i="18"/>
  <c r="T406" i="18" l="1"/>
  <c r="T163" i="18" l="1"/>
  <c r="U163" i="18" l="1"/>
  <c r="M241" i="18" l="1"/>
  <c r="U246" i="18"/>
  <c r="M252" i="18" l="1"/>
  <c r="U241" i="18"/>
  <c r="M254" i="18" l="1"/>
  <c r="U252" i="18"/>
  <c r="U254" i="18" l="1"/>
  <c r="I309" i="18" l="1"/>
  <c r="K309" i="18" l="1"/>
  <c r="M309" i="18" l="1"/>
  <c r="U289" i="18" l="1"/>
  <c r="O309" i="18"/>
  <c r="U309" i="18" l="1"/>
  <c r="P309" i="18"/>
  <c r="T289" i="18" l="1"/>
  <c r="R309" i="18"/>
  <c r="T309" i="18" l="1"/>
  <c r="R391" i="18" l="1"/>
  <c r="R383" i="18" l="1"/>
  <c r="T434" i="18" l="1"/>
  <c r="T394" i="18" l="1"/>
  <c r="P391" i="18"/>
  <c r="T382" i="18" l="1"/>
  <c r="T391" i="18"/>
  <c r="P383" i="18"/>
  <c r="T383" i="18" l="1"/>
  <c r="O391" i="18" l="1"/>
  <c r="O383" i="18" l="1"/>
  <c r="U434" i="18" l="1"/>
  <c r="K391" i="18"/>
  <c r="M391" i="18"/>
  <c r="U394" i="18"/>
  <c r="I391" i="18"/>
  <c r="M383" i="18" l="1"/>
  <c r="U391" i="18"/>
  <c r="I383" i="18"/>
  <c r="U382" i="18"/>
  <c r="K383" i="18"/>
  <c r="U383" i="18" l="1"/>
  <c r="U395" i="18" l="1"/>
  <c r="U161" i="18"/>
  <c r="U160" i="18" l="1"/>
  <c r="U164" i="18" l="1"/>
  <c r="T395" i="18"/>
  <c r="T161" i="18"/>
  <c r="T164" i="18" l="1"/>
  <c r="T160" i="18"/>
  <c r="R439" i="18" l="1"/>
  <c r="R248" i="18" l="1"/>
  <c r="R256" i="18" l="1"/>
  <c r="K439" i="18" l="1"/>
  <c r="I439" i="18"/>
  <c r="M439" i="18" l="1"/>
  <c r="O439" i="18"/>
  <c r="U435" i="18"/>
  <c r="U439" i="18" l="1"/>
  <c r="P439" i="18"/>
  <c r="T439" i="18" s="1"/>
  <c r="U381" i="18"/>
  <c r="T435" i="18"/>
  <c r="T381" i="18" l="1"/>
  <c r="U380" i="18"/>
  <c r="T380" i="18" l="1"/>
  <c r="K248" i="18" l="1"/>
  <c r="U202" i="18"/>
  <c r="I248" i="18"/>
  <c r="U208" i="18" l="1"/>
  <c r="U191" i="18"/>
  <c r="T202" i="18"/>
  <c r="I256" i="18"/>
  <c r="O248" i="18"/>
  <c r="O256" i="18" s="1"/>
  <c r="T208" i="18"/>
  <c r="M248" i="18"/>
  <c r="K256" i="18"/>
  <c r="U248" i="18" l="1"/>
  <c r="T191" i="18"/>
  <c r="P248" i="18"/>
  <c r="M256" i="18"/>
  <c r="U256" i="18" s="1"/>
  <c r="I258" i="18"/>
  <c r="K257" i="18" l="1"/>
  <c r="T248" i="18"/>
  <c r="P256" i="18"/>
  <c r="T256" i="18" s="1"/>
  <c r="K258" i="18" l="1"/>
  <c r="M257" i="18" l="1"/>
  <c r="M258" i="18" l="1"/>
  <c r="O257" i="18" l="1"/>
  <c r="O258" i="18" l="1"/>
  <c r="U258" i="18" l="1"/>
  <c r="P257" i="18"/>
  <c r="P258" i="18" l="1"/>
  <c r="R257" i="18" l="1"/>
  <c r="R258" i="18" l="1"/>
</calcChain>
</file>

<file path=xl/sharedStrings.xml><?xml version="1.0" encoding="utf-8"?>
<sst xmlns="http://schemas.openxmlformats.org/spreadsheetml/2006/main" count="5711" uniqueCount="1182">
  <si>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</si>
  <si>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</si>
  <si>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</si>
  <si>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</si>
  <si>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</si>
  <si>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</si>
  <si>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</si>
  <si>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</si>
  <si>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</si>
  <si>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</si>
  <si>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</si>
  <si>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</si>
  <si>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</si>
  <si>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</si>
  <si>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</si>
  <si>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</si>
  <si>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</si>
  <si>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</si>
  <si>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</si>
  <si>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</si>
  <si>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</si>
  <si>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</si>
  <si>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</si>
  <si>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</si>
  <si>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</si>
  <si>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</si>
  <si>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</si>
  <si>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</si>
  <si>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</si>
  <si>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</si>
  <si>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</si>
  <si>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</si>
  <si>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</si>
  <si>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</si>
  <si>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</si>
  <si>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</si>
  <si>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</si>
  <si>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</si>
  <si>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</si>
  <si>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</si>
  <si>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</si>
  <si>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</si>
  <si>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</si>
  <si>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</si>
  <si>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</si>
  <si>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</si>
  <si>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</si>
  <si>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</si>
  <si>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</si>
  <si>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</si>
  <si>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</si>
  <si>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</si>
  <si>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</si>
  <si>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</si>
  <si>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</si>
  <si>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</si>
  <si>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</si>
  <si>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</si>
  <si>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</si>
  <si>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</si>
  <si>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</si>
  <si>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</si>
  <si>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</si>
  <si>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</si>
  <si>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</si>
  <si>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</si>
  <si>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</si>
  <si>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</si>
  <si>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</si>
  <si>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</si>
  <si>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</si>
  <si>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</si>
  <si>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</si>
  <si>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</si>
  <si>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</si>
  <si>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</si>
  <si>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</si>
  <si>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</si>
  <si>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</si>
  <si>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</si>
  <si>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</si>
  <si>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</si>
  <si>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</si>
  <si>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</si>
  <si>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</si>
  <si>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</si>
  <si>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</si>
  <si>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</si>
  <si>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</si>
  <si>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</si>
  <si>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</si>
  <si>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</si>
  <si>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</si>
  <si>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</si>
  <si>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</si>
  <si>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</si>
  <si>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</si>
  <si>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</si>
  <si>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</si>
  <si>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</si>
  <si>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</si>
  <si>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</si>
  <si>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</si>
  <si>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</si>
  <si>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</si>
  <si>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</si>
  <si>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</si>
  <si>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</si>
  <si>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</si>
  <si>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</si>
  <si>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</si>
  <si>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</si>
  <si>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</si>
  <si>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</si>
  <si>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</si>
  <si>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</si>
  <si>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</si>
  <si>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</si>
  <si>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</si>
  <si>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</si>
  <si>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</si>
  <si>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</si>
  <si>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</si>
  <si>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</si>
  <si>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</si>
  <si>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</si>
  <si>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</si>
  <si>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</si>
  <si>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</si>
  <si>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</si>
  <si>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</si>
  <si>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</si>
  <si>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</si>
  <si>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</si>
  <si>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</si>
  <si>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</si>
  <si>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</si>
  <si>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</si>
  <si>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</si>
  <si>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</si>
  <si>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</si>
  <si>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</si>
  <si>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</si>
  <si>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</si>
  <si>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</si>
  <si>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</si>
  <si>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</si>
  <si>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</si>
  <si>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</si>
  <si>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</si>
  <si>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</si>
  <si>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</si>
  <si>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</si>
  <si>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</si>
  <si>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</si>
  <si>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</si>
  <si>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</si>
  <si>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</si>
  <si>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</si>
  <si>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</si>
  <si>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</si>
  <si>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</si>
  <si>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</si>
  <si>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</si>
  <si>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</si>
  <si>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</si>
  <si>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</si>
  <si>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</si>
  <si>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</si>
  <si>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</si>
  <si>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</si>
  <si>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</si>
  <si>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</si>
  <si>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</si>
  <si>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</si>
  <si>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</si>
  <si>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</si>
  <si>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</si>
  <si>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</si>
  <si>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</si>
  <si>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</si>
  <si>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</si>
  <si>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</si>
  <si>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</si>
  <si>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</si>
  <si>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</si>
  <si>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</si>
  <si>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</si>
  <si>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</si>
  <si>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</si>
  <si>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</si>
  <si>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</si>
  <si>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</si>
  <si>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</si>
  <si>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</si>
  <si>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</si>
  <si>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</si>
  <si>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</si>
  <si>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</si>
  <si>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</si>
  <si>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</si>
  <si>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</si>
  <si>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</si>
  <si>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</si>
  <si>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</si>
  <si>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</si>
  <si>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</si>
  <si>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</si>
  <si>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</si>
  <si>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</si>
  <si>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</si>
  <si>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</si>
  <si>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</si>
  <si>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</si>
  <si>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</si>
  <si>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</si>
  <si>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</si>
  <si>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</si>
  <si>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</si>
  <si>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</si>
  <si>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</si>
  <si>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</si>
  <si>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</si>
  <si>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</si>
  <si>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</si>
  <si>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</si>
  <si>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</si>
  <si>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</si>
  <si>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</si>
  <si>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</si>
  <si>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</si>
  <si>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</si>
  <si>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</si>
  <si>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</si>
  <si>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</si>
  <si>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</si>
  <si>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</si>
  <si>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</si>
  <si>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</si>
  <si>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</si>
  <si>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</si>
  <si>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</si>
  <si>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</si>
  <si>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</si>
  <si>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</si>
  <si>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</si>
  <si>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</si>
  <si>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</si>
  <si>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</si>
  <si>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</si>
  <si>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</si>
  <si>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</si>
  <si>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</si>
  <si>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</si>
  <si>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</si>
  <si>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</si>
  <si>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</si>
  <si>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</si>
  <si>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</si>
  <si>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</si>
  <si>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</si>
  <si>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</si>
  <si>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</si>
  <si>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</si>
  <si>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</si>
  <si>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</si>
  <si>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</si>
  <si>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</si>
  <si>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</si>
  <si>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</si>
  <si>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</si>
  <si>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</si>
  <si>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</si>
  <si>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</si>
  <si>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</si>
  <si>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</si>
  <si>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</si>
  <si>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</si>
  <si>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</si>
  <si>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</si>
  <si>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</si>
  <si>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</si>
  <si>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</si>
  <si>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</si>
  <si>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</si>
  <si>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</si>
  <si>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</si>
  <si>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</si>
  <si>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</si>
  <si>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</si>
  <si>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</si>
  <si>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</si>
  <si>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</si>
  <si>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</si>
  <si>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</si>
  <si>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</si>
  <si>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</si>
  <si>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</si>
  <si>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</si>
  <si>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</si>
  <si>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</si>
  <si>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</si>
  <si>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</si>
  <si>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</si>
  <si>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</si>
  <si>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</si>
  <si>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</si>
  <si>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</si>
  <si>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</si>
  <si>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</si>
  <si>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</si>
  <si>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</si>
  <si>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</si>
  <si>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</si>
  <si>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</si>
  <si>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</si>
  <si>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</si>
  <si>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</si>
  <si>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</si>
  <si>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</si>
  <si>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</si>
  <si>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</si>
  <si>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</si>
  <si>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</si>
  <si>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</si>
  <si>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</si>
  <si>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</si>
  <si>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</si>
  <si>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</si>
  <si>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</si>
  <si>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</si>
  <si>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</si>
  <si>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</si>
  <si>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</si>
  <si>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</si>
  <si>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</si>
  <si>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</si>
  <si>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</si>
  <si>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</si>
  <si>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</si>
  <si>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</si>
  <si>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</si>
  <si>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</si>
  <si>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</si>
  <si>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</si>
  <si>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</si>
  <si>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</si>
  <si>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</si>
  <si>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</si>
  <si>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</si>
  <si>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</si>
  <si>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</si>
  <si>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</si>
  <si>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</si>
  <si>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</si>
  <si>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</si>
  <si>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</si>
  <si>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</si>
  <si>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</si>
  <si>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</si>
  <si>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</si>
  <si>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</si>
  <si>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</si>
  <si>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</si>
  <si>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</si>
  <si>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</si>
  <si>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</si>
  <si>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</si>
  <si>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</si>
  <si>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</si>
  <si>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</si>
  <si>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</si>
  <si>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</si>
  <si>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</si>
  <si>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</si>
  <si>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</si>
  <si>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</si>
  <si>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</si>
  <si>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</si>
  <si>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</si>
  <si>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</si>
  <si>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</si>
  <si>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</si>
  <si>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</si>
  <si>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</si>
  <si>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</si>
  <si>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</si>
  <si>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</si>
  <si>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</si>
  <si>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</si>
  <si>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</si>
  <si>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</si>
  <si>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</si>
  <si>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</si>
  <si>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</si>
  <si>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</si>
  <si>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</si>
  <si>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</si>
  <si>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</si>
  <si>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</si>
  <si>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</si>
  <si>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</si>
  <si>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</si>
  <si>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</si>
  <si>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</si>
  <si>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</si>
  <si>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</si>
  <si>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</si>
  <si>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</si>
  <si>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</si>
  <si>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</si>
  <si>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</si>
  <si>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</si>
  <si>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</si>
  <si>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</si>
  <si>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</si>
  <si>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</si>
  <si>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</si>
  <si>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</si>
  <si>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</si>
  <si>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</si>
  <si>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</si>
  <si>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</si>
  <si>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</si>
  <si>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</si>
  <si>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</si>
  <si>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</si>
  <si>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</si>
  <si>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</si>
  <si>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</si>
  <si>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</si>
  <si>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</si>
  <si>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</si>
  <si>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</si>
  <si>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</si>
  <si>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</si>
  <si>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</si>
  <si>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</si>
  <si>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</si>
  <si>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</si>
  <si>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</si>
  <si>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</si>
  <si>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</si>
  <si>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</si>
  <si>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</si>
  <si>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</si>
  <si>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</si>
  <si>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</si>
  <si>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</si>
  <si>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</si>
  <si>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</si>
  <si>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</si>
  <si>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</si>
  <si>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</si>
  <si>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</si>
  <si>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</si>
  <si>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</si>
  <si>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</si>
  <si>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</si>
  <si>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</si>
  <si>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</si>
  <si>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</si>
  <si>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</si>
  <si>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</si>
  <si>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</si>
  <si>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</si>
  <si>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</si>
  <si>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</si>
  <si>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</si>
  <si>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</si>
  <si>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</si>
  <si>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</si>
  <si>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</si>
  <si>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</si>
  <si>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</si>
  <si>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</si>
  <si>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</si>
  <si>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</si>
  <si>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</si>
  <si>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</si>
  <si>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</si>
  <si>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</si>
  <si>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</si>
  <si>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</si>
  <si>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</si>
  <si>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</si>
  <si>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</si>
  <si>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</si>
  <si>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</si>
  <si>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</si>
  <si>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</si>
  <si>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</si>
  <si>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</si>
  <si>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</si>
  <si>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</si>
  <si>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</si>
  <si>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</si>
  <si>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</si>
  <si>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</si>
  <si>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</si>
  <si>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</si>
  <si>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</si>
  <si>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</si>
  <si>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</si>
  <si>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</si>
  <si>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</si>
  <si>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</si>
  <si>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</si>
  <si>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</si>
  <si>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</si>
  <si>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</si>
  <si>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</si>
  <si>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</si>
  <si>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</si>
  <si>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</si>
  <si>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</si>
  <si>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</si>
  <si>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</si>
  <si>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</si>
  <si>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</si>
  <si>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</si>
  <si>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</si>
  <si>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</si>
  <si>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</si>
  <si>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</si>
  <si>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</si>
  <si>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</si>
  <si>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</si>
  <si>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</si>
  <si>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</si>
  <si>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</si>
  <si>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</si>
  <si>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</si>
  <si>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</si>
  <si>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</si>
  <si>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</si>
  <si>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</si>
  <si>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</si>
  <si>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</si>
  <si>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</si>
  <si>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</si>
  <si>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</si>
  <si>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</si>
  <si>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</si>
  <si>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</si>
  <si>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</si>
  <si>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</si>
  <si>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</si>
  <si>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</si>
  <si>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</si>
  <si>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</si>
  <si>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</si>
  <si>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</si>
  <si>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</si>
  <si>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</si>
  <si>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</si>
  <si>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</si>
  <si>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</si>
  <si>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</si>
  <si>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</si>
  <si>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</si>
  <si>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</si>
  <si>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</si>
  <si>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</si>
  <si>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</si>
  <si>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</si>
  <si>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</si>
  <si>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</si>
  <si>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</si>
  <si>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</si>
  <si>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</si>
  <si>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</si>
  <si>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</si>
  <si>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</si>
  <si>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</si>
  <si>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</si>
  <si>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</si>
  <si>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</si>
  <si>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</si>
  <si>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</si>
  <si>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</si>
  <si>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</si>
  <si>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</si>
  <si>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</si>
  <si>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</si>
  <si>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</si>
  <si>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</si>
  <si>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</si>
  <si>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</si>
  <si>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</si>
  <si>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</si>
  <si>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</si>
  <si>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</si>
  <si>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</si>
  <si>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</si>
  <si>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</si>
  <si>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</si>
  <si>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</si>
  <si>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</si>
  <si>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</si>
  <si>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</si>
  <si>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</si>
  <si>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</si>
  <si>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</si>
  <si>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</si>
  <si>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</si>
  <si>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</si>
  <si>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</si>
  <si>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</si>
  <si>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</si>
  <si>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</si>
  <si>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</si>
  <si>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</si>
  <si>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</si>
  <si>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</si>
  <si>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</si>
  <si>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</si>
  <si>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</si>
  <si>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</si>
  <si>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</si>
  <si>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</si>
  <si>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</si>
  <si>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</si>
  <si>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</si>
  <si>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</si>
  <si>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</si>
  <si>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</si>
  <si>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</si>
  <si>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</si>
  <si>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</si>
  <si>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</si>
  <si>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</si>
  <si>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</si>
  <si>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</si>
  <si>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</si>
  <si>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</si>
  <si>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</si>
  <si>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</si>
  <si>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</si>
  <si>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</si>
  <si>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</si>
  <si>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</si>
  <si>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</si>
  <si>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</si>
  <si>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</si>
  <si>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</si>
  <si>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</si>
  <si>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</si>
  <si>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</si>
  <si>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</si>
  <si>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</si>
  <si>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</si>
  <si>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</si>
  <si>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</si>
  <si>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</si>
  <si>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</si>
  <si>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</si>
  <si>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</si>
  <si>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</si>
  <si>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</si>
  <si>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</si>
  <si>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</si>
  <si>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</si>
  <si>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</si>
  <si>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</si>
  <si>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</si>
  <si>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</si>
  <si>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</si>
  <si>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</si>
  <si>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</si>
  <si>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</si>
  <si>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</si>
  <si>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</si>
  <si>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</si>
  <si>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</si>
  <si>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</si>
  <si>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</si>
  <si>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</si>
  <si>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</si>
  <si>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</si>
  <si>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</si>
  <si>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</si>
  <si>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</si>
  <si>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</si>
  <si>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</si>
  <si>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</si>
  <si>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</si>
  <si>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</si>
  <si>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</si>
  <si>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</si>
  <si>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</si>
  <si>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</si>
  <si>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</si>
  <si>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</si>
  <si>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</si>
  <si>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</si>
  <si>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</si>
  <si>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</si>
  <si>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</si>
  <si>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</si>
  <si>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</si>
  <si>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</si>
  <si>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</si>
  <si>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</si>
  <si>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</si>
  <si>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</si>
  <si>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</si>
  <si>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</si>
  <si>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</si>
  <si>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</si>
  <si>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</si>
  <si>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</si>
  <si>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</si>
  <si>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</si>
  <si>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</si>
  <si>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</si>
  <si>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</si>
  <si>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</si>
  <si>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</si>
  <si>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</si>
  <si>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</si>
  <si>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</si>
  <si>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</si>
  <si>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</si>
  <si>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</si>
  <si>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</si>
  <si>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</si>
  <si>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</si>
  <si>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</si>
  <si>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</si>
  <si>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</si>
  <si>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</si>
  <si>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</si>
  <si>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</si>
  <si>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</si>
  <si>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</si>
  <si>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</si>
  <si>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</si>
  <si>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</si>
  <si>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</si>
  <si>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</si>
  <si>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</si>
  <si>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</si>
  <si>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</si>
  <si>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</si>
  <si>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</si>
  <si>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</si>
  <si>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</si>
  <si>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</si>
  <si>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</si>
  <si>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</si>
  <si>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</si>
  <si>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</si>
  <si>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</si>
  <si>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</si>
  <si>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</si>
  <si>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</si>
  <si>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</si>
  <si>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</si>
  <si>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</si>
  <si>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</si>
  <si>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</si>
  <si>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</si>
  <si>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</si>
  <si>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</si>
  <si>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</si>
  <si>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</si>
  <si>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</si>
  <si>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</si>
  <si>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</si>
  <si>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</si>
  <si>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</si>
  <si>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</si>
  <si>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</si>
  <si>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</si>
  <si>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</si>
  <si>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</si>
  <si>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</si>
  <si>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</si>
  <si>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</si>
  <si>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</si>
  <si>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</si>
  <si>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</si>
  <si>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</si>
  <si>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</si>
  <si>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</si>
  <si>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</si>
  <si>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</si>
  <si>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</si>
  <si>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</si>
  <si>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</si>
  <si>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</si>
  <si>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</si>
  <si>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</si>
  <si>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</si>
  <si>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</si>
  <si>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</si>
  <si>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</si>
  <si>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</si>
  <si>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</si>
  <si>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</si>
  <si>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</si>
  <si>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</si>
  <si>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</si>
  <si>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</si>
  <si>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</si>
  <si>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</si>
  <si>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</si>
  <si>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</si>
  <si>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</si>
  <si>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</si>
  <si>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</si>
  <si>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</si>
  <si>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</si>
  <si>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</si>
  <si>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</si>
  <si>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</si>
  <si>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</si>
  <si>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</si>
  <si>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</si>
  <si>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</si>
  <si>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</si>
  <si>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</si>
  <si>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</si>
  <si>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</si>
  <si>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</si>
  <si>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</si>
  <si>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</si>
  <si>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</si>
  <si>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</si>
  <si>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</si>
  <si>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</si>
  <si>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</si>
  <si>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</si>
  <si>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</si>
  <si>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</si>
  <si>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</si>
  <si>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</si>
  <si>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</si>
  <si>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</si>
  <si>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</si>
  <si>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</si>
  <si>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</si>
  <si>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</si>
  <si>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</si>
  <si>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</si>
  <si>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</si>
  <si>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</si>
  <si>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</si>
  <si>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</si>
  <si>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</si>
  <si>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</si>
  <si>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</si>
  <si>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</si>
  <si>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</si>
  <si>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</si>
  <si>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</si>
  <si>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</si>
  <si>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</si>
  <si>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</si>
  <si>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</si>
  <si>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</si>
  <si>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</si>
  <si>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</si>
  <si>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</si>
  <si>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</si>
  <si>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</si>
  <si>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</si>
  <si>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</si>
  <si>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</si>
  <si>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</si>
  <si>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</si>
  <si>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</si>
  <si>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</si>
  <si>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</si>
  <si>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</si>
  <si>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</si>
  <si>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</si>
  <si>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</si>
  <si>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</si>
  <si>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</si>
  <si>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</si>
  <si>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</si>
  <si>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</si>
  <si>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</si>
  <si>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</si>
  <si>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</si>
  <si>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</si>
  <si>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</si>
  <si>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</si>
  <si>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</si>
  <si>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</si>
  <si>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</si>
  <si>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</si>
  <si>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</si>
  <si>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</si>
  <si>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</si>
  <si>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</si>
  <si>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</si>
  <si>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</si>
  <si>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</si>
  <si>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</si>
  <si>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</si>
  <si>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</si>
  <si>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</si>
  <si>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</si>
  <si>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</si>
  <si>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</si>
  <si>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</si>
  <si>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</si>
  <si>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</si>
  <si>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</si>
  <si>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</si>
  <si>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</si>
  <si>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</si>
  <si>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</si>
  <si>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</si>
  <si>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</si>
  <si>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</si>
  <si>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</si>
  <si>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</si>
  <si>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</si>
  <si>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</si>
  <si>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</si>
  <si>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</si>
  <si>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</si>
  <si>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</si>
  <si>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</si>
  <si>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</si>
  <si>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</si>
  <si>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</si>
  <si>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</si>
  <si>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</si>
  <si>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</si>
  <si>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</si>
  <si>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</si>
  <si>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</si>
  <si>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</si>
  <si>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</si>
  <si>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</si>
  <si>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</si>
  <si>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</si>
  <si>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</si>
  <si>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</si>
  <si>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</si>
  <si>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</si>
  <si>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</si>
  <si>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</si>
  <si>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</si>
  <si>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</si>
  <si>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</si>
  <si>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</si>
  <si>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</si>
  <si>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</si>
  <si>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</si>
  <si>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</si>
  <si>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</si>
  <si>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</si>
  <si>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</si>
  <si>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</si>
  <si>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</si>
  <si>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</si>
  <si>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</si>
  <si>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</si>
  <si>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</si>
  <si>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</si>
  <si>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</si>
  <si>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</si>
  <si>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</si>
  <si>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</si>
  <si>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</si>
  <si>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</si>
  <si>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</si>
  <si>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</si>
  <si>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</si>
  <si>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</si>
  <si>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</si>
  <si>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</si>
  <si>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</si>
  <si>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</si>
  <si>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</si>
  <si>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</si>
  <si>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</si>
  <si>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</si>
  <si>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</si>
  <si>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</si>
  <si>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</si>
  <si>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</si>
  <si>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</si>
  <si>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</si>
  <si>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</si>
  <si>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</si>
  <si>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</si>
  <si>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</si>
  <si>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</si>
  <si>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</si>
  <si>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</si>
  <si>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</si>
  <si>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</si>
  <si>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</si>
  <si>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</si>
  <si>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</si>
  <si>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</si>
  <si>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</si>
  <si>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</si>
  <si>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</si>
  <si>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</si>
  <si>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</si>
  <si>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</si>
  <si>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</si>
  <si>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</si>
  <si>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</si>
  <si>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</si>
  <si>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</si>
  <si>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</si>
  <si>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</si>
  <si>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</si>
  <si>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</si>
  <si>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</si>
  <si>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</si>
  <si>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</si>
  <si>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</si>
  <si>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</si>
  <si>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</si>
  <si>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</si>
  <si>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</si>
  <si>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</si>
  <si>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</si>
  <si>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</si>
  <si>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</si>
  <si>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</si>
  <si>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</si>
  <si>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</si>
  <si>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</si>
  <si>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</si>
  <si>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</si>
  <si>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</si>
  <si>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</si>
  <si>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</si>
  <si>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</si>
  <si>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</si>
  <si>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</si>
  <si>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</si>
  <si>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</si>
  <si>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</si>
  <si>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</si>
  <si>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</si>
  <si>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</si>
  <si>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</si>
  <si>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</si>
  <si>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</si>
  <si>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</si>
  <si>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</si>
  <si>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</si>
  <si>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</si>
  <si>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</si>
  <si>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</si>
  <si>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</si>
  <si>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</si>
  <si>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</si>
  <si>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</si>
  <si>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</si>
  <si>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</si>
  <si>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</si>
  <si>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</si>
  <si>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</si>
  <si>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</si>
  <si>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</si>
  <si>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</si>
  <si>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</si>
  <si>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</si>
  <si>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</si>
  <si>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</si>
  <si>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</si>
  <si>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</si>
  <si>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</si>
  <si>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</si>
  <si>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</si>
  <si>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</si>
  <si>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</si>
  <si>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</si>
  <si>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</si>
  <si>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</si>
  <si>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</si>
  <si>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</si>
  <si>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</si>
  <si>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</si>
  <si>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</si>
  <si>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</si>
  <si>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</si>
  <si>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</si>
  <si>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</si>
  <si>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</si>
  <si>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</si>
  <si>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</si>
  <si>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</si>
  <si>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</si>
  <si>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</si>
  <si>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</si>
  <si>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</si>
  <si>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</si>
  <si>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</si>
  <si>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</si>
  <si>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</si>
  <si>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</si>
  <si>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</si>
  <si>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</si>
  <si>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</si>
  <si>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</si>
  <si>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</si>
  <si>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</si>
  <si>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</si>
  <si>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</si>
  <si>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</si>
  <si>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</si>
  <si>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</si>
  <si>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</si>
  <si>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</si>
  <si>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</si>
  <si>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</si>
  <si>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</si>
  <si>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</si>
  <si>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</si>
  <si>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</si>
  <si>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</si>
  <si>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</si>
  <si>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</si>
  <si>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</si>
  <si>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</si>
  <si>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</si>
  <si>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</si>
  <si>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</si>
  <si>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</si>
  <si>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</si>
  <si>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</si>
  <si>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</si>
  <si>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</si>
  <si>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</si>
  <si>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</si>
  <si>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</si>
  <si>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</si>
  <si>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</si>
  <si>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</si>
  <si>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</si>
  <si>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</si>
  <si>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</si>
  <si>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</si>
  <si>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</si>
  <si>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</si>
  <si>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</si>
  <si>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</si>
  <si>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</si>
  <si>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</si>
  <si>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</si>
  <si>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</si>
  <si>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</si>
  <si>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</si>
  <si>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</si>
  <si>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</si>
  <si>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</si>
  <si>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</si>
  <si>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</si>
  <si>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</si>
  <si>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</si>
  <si>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</si>
  <si>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</si>
  <si>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</si>
  <si>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</si>
  <si>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</si>
  <si>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</si>
  <si>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</si>
  <si>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</si>
  <si>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</si>
  <si>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</si>
  <si>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</si>
  <si>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</si>
  <si>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</si>
  <si>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</si>
  <si>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</si>
  <si>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</si>
  <si>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Курская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</si>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</sst>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8994.2458015900011</v>
      </c>
      <c r="E18" s="370">
        <v>10452.12853801</v>
      </c>
      <c r="F18" s="370">
        <v>10868.473214924041</v>
      </c>
      <c r="G18" s="370">
        <v>10687.641195828</v>
      </c>
      <c r="H18" s="370">
        <v>12046.564632895628</v>
      </c>
      <c r="I18" s="370">
        <f>I24+I26+I27+I32</f>
        <v>11745.195111715377</v>
      </c>
      <c r="J18" s="370">
        <v>12087.021418308237</v>
      </c>
      <c r="K18" s="370">
        <f>K24+K26+K27+K32</f>
        <v>12792.581669199822</v>
      </c>
      <c r="L18" s="370">
        <v>12760.539846162697</v>
      </c>
      <c r="M18" s="370">
        <f>M24+M26+M27+M32</f>
        <v>12632.815335066061</v>
      </c>
      <c r="N18" s="370">
        <v>13440.950534342339</v>
      </c>
      <c r="O18" s="370">
        <f>O24+O26+O27+O32</f>
        <v>13291.540058993271</v>
      </c>
      <c r="P18" s="370">
        <f>P24+P26+P27+P32</f>
        <v>13938.653058736099</v>
      </c>
      <c r="Q18" s="370" t="s">
        <v>286</v>
      </c>
      <c r="R18" s="370">
        <f>R24+R26+R27+R32</f>
        <v>14621.205758608083</v>
      </c>
      <c r="S18" s="370" t="s">
        <v>286</v>
      </c>
      <c r="T18" s="336">
        <f t="shared" ref="T18:T49" si="0">IFERROR(H18+J18+L18+N18+P18+R18+0+0,"-")</f>
        <v>78894.935249053073</v>
      </c>
      <c r="U18" s="337">
        <f t="shared" ref="U18:U49" si="1">IFERROR(I18+K18+M18+O18,"-")</f>
        <v>50462.132174974526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8243.7198981500005</v>
      </c>
      <c r="E24" s="303">
        <v>9494.9109044199977</v>
      </c>
      <c r="F24" s="303">
        <v>9927.7612166257059</v>
      </c>
      <c r="G24" s="303">
        <v>9860.5934281699992</v>
      </c>
      <c r="H24" s="303">
        <v>10707.350869310094</v>
      </c>
      <c r="I24" s="303">
        <v>10364.511732874367</v>
      </c>
      <c r="J24" s="303">
        <v>11315.962381194271</v>
      </c>
      <c r="K24" s="303">
        <v>11371.05259069002</v>
      </c>
      <c r="L24" s="303">
        <v>11847.474587072298</v>
      </c>
      <c r="M24" s="303">
        <v>12065.512838672284</v>
      </c>
      <c r="N24" s="303">
        <v>12344.823943814437</v>
      </c>
      <c r="O24" s="303">
        <v>12678.473104865843</v>
      </c>
      <c r="P24" s="303">
        <v>13256.317089023549</v>
      </c>
      <c r="Q24" s="303" t="s">
        <v>286</v>
      </c>
      <c r="R24" s="303">
        <v>13860.497341536715</v>
      </c>
      <c r="S24" s="303" t="s">
        <v>286</v>
      </c>
      <c r="T24" s="340">
        <f t="shared" si="0"/>
        <v>73332.426211951359</v>
      </c>
      <c r="U24" s="339">
        <f t="shared" si="1"/>
        <v>46479.550267102517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352.43623764</v>
      </c>
      <c r="E26" s="303">
        <v>768.84016610000003</v>
      </c>
      <c r="F26" s="303">
        <v>605.48199829833277</v>
      </c>
      <c r="G26" s="303">
        <v>635.11190670000008</v>
      </c>
      <c r="H26" s="303">
        <v>920.21376358553357</v>
      </c>
      <c r="I26" s="303">
        <v>1068.6571972910108</v>
      </c>
      <c r="J26" s="303">
        <v>149.09796211396758</v>
      </c>
      <c r="K26" s="303">
        <v>1076.991492248201</v>
      </c>
      <c r="L26" s="303">
        <v>154.24863034040095</v>
      </c>
      <c r="M26" s="303">
        <v>174.51474485555329</v>
      </c>
      <c r="N26" s="303">
        <v>154.24863034040095</v>
      </c>
      <c r="O26" s="303">
        <v>165.08591737385302</v>
      </c>
      <c r="P26" s="303">
        <v>171.32758781347499</v>
      </c>
      <c r="Q26" s="303" t="s">
        <v>286</v>
      </c>
      <c r="R26" s="303">
        <v>177.80524718841377</v>
      </c>
      <c r="S26" s="303" t="s">
        <v>286</v>
      </c>
      <c r="T26" s="340">
        <f t="shared" si="0"/>
        <v>1726.9418213821918</v>
      </c>
      <c r="U26" s="339">
        <f t="shared" si="1"/>
        <v>2485.249351768618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398.08966580000026</v>
      </c>
      <c r="E32" s="303">
        <v>188.37746749000021</v>
      </c>
      <c r="F32" s="303">
        <v>335.23000000000076</v>
      </c>
      <c r="G32" s="303">
        <v>191.93586095800077</v>
      </c>
      <c r="H32" s="303">
        <v>418.99999999999943</v>
      </c>
      <c r="I32" s="303">
        <v>312.02618154999857</v>
      </c>
      <c r="J32" s="303">
        <v>621.96107499999948</v>
      </c>
      <c r="K32" s="303">
        <v>344.53758626160118</v>
      </c>
      <c r="L32" s="303">
        <v>758.8166287499995</v>
      </c>
      <c r="M32" s="303">
        <v>392.78775153822443</v>
      </c>
      <c r="N32" s="303">
        <v>941.87796018750055</v>
      </c>
      <c r="O32" s="303">
        <v>447.98103675357436</v>
      </c>
      <c r="P32" s="303">
        <v>511.00838189907489</v>
      </c>
      <c r="Q32" s="303" t="s">
        <v>286</v>
      </c>
      <c r="R32" s="303">
        <v>582.90316988295433</v>
      </c>
      <c r="S32" s="303" t="s">
        <v>286</v>
      </c>
      <c r="T32" s="340">
        <f t="shared" si="0"/>
        <v>3835.5672157195277</v>
      </c>
      <c r="U32" s="339">
        <f t="shared" si="1"/>
        <v>1497.3325561033985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7894.8003189199999</v>
      </c>
      <c r="E33" s="338">
        <v>8693.4492734199994</v>
      </c>
      <c r="F33" s="338">
        <v>9396.5057848963661</v>
      </c>
      <c r="G33" s="338">
        <v>9081.5764607600031</v>
      </c>
      <c r="H33" s="338">
        <v>9947.3537086252709</v>
      </c>
      <c r="I33" s="338">
        <v>10360.708962415743</v>
      </c>
      <c r="J33" s="338">
        <v>10353.501640741639</v>
      </c>
      <c r="K33" s="338">
        <v>11109.249307983484</v>
      </c>
      <c r="L33" s="338">
        <v>10856.039658183709</v>
      </c>
      <c r="M33" s="338">
        <v>11715.995036324392</v>
      </c>
      <c r="N33" s="338">
        <v>11347.000703795004</v>
      </c>
      <c r="O33" s="338">
        <v>12323.35516104747</v>
      </c>
      <c r="P33" s="338">
        <v>12897.044323781971</v>
      </c>
      <c r="Q33" s="338" t="s">
        <v>286</v>
      </c>
      <c r="R33" s="338">
        <v>13500.152547363652</v>
      </c>
      <c r="S33" s="338" t="s">
        <v>286</v>
      </c>
      <c r="T33" s="340">
        <f t="shared" si="0"/>
        <v>68901.092582491241</v>
      </c>
      <c r="U33" s="339">
        <f t="shared" si="1"/>
        <v>45509.308467771087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7645.9858176099997</v>
      </c>
      <c r="E39" s="338">
        <v>8539.66918893</v>
      </c>
      <c r="F39" s="338">
        <v>9087.0271131126174</v>
      </c>
      <c r="G39" s="338">
        <v>8967.4146973100032</v>
      </c>
      <c r="H39" s="338">
        <v>9551.0214416384406</v>
      </c>
      <c r="I39" s="338">
        <v>10067.656249081629</v>
      </c>
      <c r="J39" s="338">
        <v>9913.0401723858558</v>
      </c>
      <c r="K39" s="338">
        <v>10779.962180135144</v>
      </c>
      <c r="L39" s="338">
        <v>10308.432673342382</v>
      </c>
      <c r="M39" s="338">
        <v>11346.014584010349</v>
      </c>
      <c r="N39" s="338">
        <v>10708.034683693368</v>
      </c>
      <c r="O39" s="338">
        <v>11907.267859839367</v>
      </c>
      <c r="P39" s="338">
        <v>12428.615864917556</v>
      </c>
      <c r="Q39" s="338" t="s">
        <v>286</v>
      </c>
      <c r="R39" s="338">
        <v>12972.525655772195</v>
      </c>
      <c r="S39" s="338" t="s">
        <v>286</v>
      </c>
      <c r="T39" s="340">
        <f t="shared" si="0"/>
        <v>65881.670491749799</v>
      </c>
      <c r="U39" s="339">
        <f t="shared" si="1"/>
        <v>44100.900873066494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16.665960519999999</v>
      </c>
      <c r="E41" s="338">
        <v>21.974799189999999</v>
      </c>
      <c r="F41" s="338">
        <v>27.82540594836183</v>
      </c>
      <c r="G41" s="338">
        <v>23.112578209999999</v>
      </c>
      <c r="H41" s="338">
        <v>28.813488634592147</v>
      </c>
      <c r="I41" s="338">
        <v>29.617581200010811</v>
      </c>
      <c r="J41" s="338">
        <v>29.843437646445015</v>
      </c>
      <c r="K41" s="338">
        <v>30.987890025132032</v>
      </c>
      <c r="L41" s="338">
        <v>30.93719328182403</v>
      </c>
      <c r="M41" s="338">
        <v>32.330789729482518</v>
      </c>
      <c r="N41" s="338">
        <v>32.063062642114559</v>
      </c>
      <c r="O41" s="338">
        <v>33.664326538784636</v>
      </c>
      <c r="P41" s="338">
        <v>34.992282559665952</v>
      </c>
      <c r="Q41" s="338" t="s">
        <v>286</v>
      </c>
      <c r="R41" s="338">
        <v>36.372622435348681</v>
      </c>
      <c r="S41" s="338" t="s">
        <v>286</v>
      </c>
      <c r="T41" s="340">
        <f t="shared" si="0"/>
        <v>193.02208719999038</v>
      </c>
      <c r="U41" s="339">
        <f t="shared" si="1"/>
        <v>126.60058749341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0</v>
      </c>
      <c r="L42" s="338">
        <v>0</v>
      </c>
      <c r="M42" s="338">
        <v>5.4569682106375692E-14</v>
      </c>
      <c r="N42" s="338">
        <v>0</v>
      </c>
      <c r="O42" s="338">
        <v>-1.3096723705530166E-13</v>
      </c>
      <c r="P42" s="338">
        <v>-5.8207660913467408E-14</v>
      </c>
      <c r="Q42" s="338" t="s">
        <v>286</v>
      </c>
      <c r="R42" s="338">
        <v>-2.5870071517096624E-14</v>
      </c>
      <c r="S42" s="338" t="s">
        <v>286</v>
      </c>
      <c r="T42" s="340">
        <f t="shared" si="0"/>
        <v>-8.4077732430564029E-14</v>
      </c>
      <c r="U42" s="339">
        <f t="shared" si="1"/>
        <v>-7.6397554948925964E-14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232.14854079</v>
      </c>
      <c r="E47" s="338">
        <v>131.80528530000001</v>
      </c>
      <c r="F47" s="338">
        <v>281.65326583538712</v>
      </c>
      <c r="G47" s="338">
        <v>91.04918524</v>
      </c>
      <c r="H47" s="338">
        <v>367.51877835223729</v>
      </c>
      <c r="I47" s="338">
        <v>263.43513213410347</v>
      </c>
      <c r="J47" s="338">
        <v>410.61803070933826</v>
      </c>
      <c r="K47" s="338">
        <v>298.29923782320856</v>
      </c>
      <c r="L47" s="338">
        <v>516.66979155950173</v>
      </c>
      <c r="M47" s="338">
        <v>337.64966258455854</v>
      </c>
      <c r="N47" s="338">
        <v>606.90295745952051</v>
      </c>
      <c r="O47" s="338">
        <v>382.42297466931791</v>
      </c>
      <c r="P47" s="338">
        <v>433.43617630474836</v>
      </c>
      <c r="Q47" s="338" t="s">
        <v>286</v>
      </c>
      <c r="R47" s="338">
        <v>491.25426915610882</v>
      </c>
      <c r="S47" s="338" t="s">
        <v>286</v>
      </c>
      <c r="T47" s="340">
        <f t="shared" si="0"/>
        <v>2826.4000035414551</v>
      </c>
      <c r="U47" s="339">
        <f t="shared" si="1"/>
        <v>1281.8070072111886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1597.7739849500006</v>
      </c>
      <c r="E48" s="338">
        <v>1840.4715970100003</v>
      </c>
      <c r="F48" s="338">
        <v>1895.1752019883234</v>
      </c>
      <c r="G48" s="338">
        <v>1751.8714901799999</v>
      </c>
      <c r="H48" s="338">
        <v>2046.9283019451825</v>
      </c>
      <c r="I48" s="338">
        <v>2330.4644928763983</v>
      </c>
      <c r="J48" s="338">
        <v>2874.8869573998418</v>
      </c>
      <c r="K48" s="338">
        <v>2488.1358772004928</v>
      </c>
      <c r="L48" s="338">
        <v>3006.6298446063765</v>
      </c>
      <c r="M48" s="338">
        <v>2576.796910773247</v>
      </c>
      <c r="N48" s="338">
        <v>3129.7354250943185</v>
      </c>
      <c r="O48" s="338">
        <v>2688.9537125096667</v>
      </c>
      <c r="P48" s="338">
        <v>2793.051977744798</v>
      </c>
      <c r="Q48" s="338" t="s">
        <v>286</v>
      </c>
      <c r="R48" s="338">
        <v>2901.2156324378639</v>
      </c>
      <c r="S48" s="338" t="s">
        <v>286</v>
      </c>
      <c r="T48" s="340">
        <f t="shared" si="0"/>
        <v>16752.448139228381</v>
      </c>
      <c r="U48" s="339">
        <f t="shared" si="1"/>
        <v>10084.350993359803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1275.4078744900003</v>
      </c>
      <c r="E50" s="338">
        <v>1415.47695049</v>
      </c>
      <c r="F50" s="338">
        <v>1539.1686961184178</v>
      </c>
      <c r="G50" s="338">
        <v>1368.51603118</v>
      </c>
      <c r="H50" s="338">
        <v>1676.5311167206212</v>
      </c>
      <c r="I50" s="338">
        <f>SUM(I51,I54)</f>
        <v>1808.9550670050814</v>
      </c>
      <c r="J50" s="338">
        <v>2503.708736091899</v>
      </c>
      <c r="K50" s="338">
        <f>SUM(K51,K54)</f>
        <v>1906.6528673539749</v>
      </c>
      <c r="L50" s="338">
        <v>2607.0993457717154</v>
      </c>
      <c r="M50" s="338">
        <f>SUM(M51,M54)</f>
        <v>1945.8878450897748</v>
      </c>
      <c r="N50" s="338">
        <v>2714.7585576318706</v>
      </c>
      <c r="O50" s="338">
        <f>SUM(O51,O54)</f>
        <v>2017.0355575567689</v>
      </c>
      <c r="P50" s="338">
        <f>SUM(P51,P54)</f>
        <v>2090.8975058190194</v>
      </c>
      <c r="Q50" s="338" t="s">
        <v>286</v>
      </c>
      <c r="R50" s="338">
        <f>SUM(R51,R54)</f>
        <v>2167.4642092754248</v>
      </c>
      <c r="S50" s="338" t="s">
        <v>286</v>
      </c>
      <c r="T50" s="340">
        <f t="shared" ref="T50:T76" si="2">IFERROR(H50+J50+L50+N50+P50+R50+0+0,"-")</f>
        <v>13760.459471310551</v>
      </c>
      <c r="U50" s="339">
        <f t="shared" ref="U50:U76" si="3">IFERROR(I50+K50+M50+O50,"-")</f>
        <v>7678.5313370056001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1275.4078744900003</v>
      </c>
      <c r="E51" s="338">
        <v>1415.47695049</v>
      </c>
      <c r="F51" s="338">
        <v>1539.1686961184178</v>
      </c>
      <c r="G51" s="338">
        <v>1368.51603118</v>
      </c>
      <c r="H51" s="338">
        <v>1676.5311167206212</v>
      </c>
      <c r="I51" s="338">
        <f>I52+I53</f>
        <v>1808.9550670050814</v>
      </c>
      <c r="J51" s="338">
        <v>2503.708736091899</v>
      </c>
      <c r="K51" s="338">
        <f>K52+K53</f>
        <v>1906.6528673539749</v>
      </c>
      <c r="L51" s="338">
        <v>2607.0993457717154</v>
      </c>
      <c r="M51" s="338">
        <f>M52+M53</f>
        <v>1945.8878450897748</v>
      </c>
      <c r="N51" s="338">
        <v>2714.7585576318706</v>
      </c>
      <c r="O51" s="338">
        <f>O52+O53</f>
        <v>2017.0355575567689</v>
      </c>
      <c r="P51" s="338">
        <f>P52+P53</f>
        <v>2090.8975058190194</v>
      </c>
      <c r="Q51" s="338" t="s">
        <v>286</v>
      </c>
      <c r="R51" s="338">
        <f>R52+R53</f>
        <v>2167.4642092754248</v>
      </c>
      <c r="S51" s="338" t="s">
        <v>286</v>
      </c>
      <c r="T51" s="340">
        <f t="shared" si="2"/>
        <v>13760.459471310551</v>
      </c>
      <c r="U51" s="339">
        <f t="shared" si="3"/>
        <v>7678.5313370056001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1239.8607958300001</v>
      </c>
      <c r="E52" s="338">
        <v>1376.2096819000001</v>
      </c>
      <c r="F52" s="338">
        <v>1504.7322080731378</v>
      </c>
      <c r="G52" s="338">
        <v>1325.7787080399999</v>
      </c>
      <c r="H52" s="338">
        <v>1640.6483071814393</v>
      </c>
      <c r="I52" s="338">
        <v>1808.9550670050814</v>
      </c>
      <c r="J52" s="338">
        <v>2466.3906246511501</v>
      </c>
      <c r="K52" s="338">
        <v>1906.6528673539749</v>
      </c>
      <c r="L52" s="338">
        <v>2568.2885203533365</v>
      </c>
      <c r="M52" s="338">
        <v>1945.8878450897748</v>
      </c>
      <c r="N52" s="338">
        <v>2674.3953096767564</v>
      </c>
      <c r="O52" s="338">
        <v>2017.0355575567689</v>
      </c>
      <c r="P52" s="338">
        <v>2090.8975058190194</v>
      </c>
      <c r="Q52" s="338" t="s">
        <v>286</v>
      </c>
      <c r="R52" s="338">
        <v>2167.4642092754248</v>
      </c>
      <c r="S52" s="338" t="s">
        <v>286</v>
      </c>
      <c r="T52" s="340">
        <f t="shared" si="2"/>
        <v>13608.084476957127</v>
      </c>
      <c r="U52" s="339">
        <f t="shared" si="3"/>
        <v>7678.5313370056001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322.36611046000024</v>
      </c>
      <c r="E55" s="338">
        <v>424.9946465200004</v>
      </c>
      <c r="F55" s="338">
        <v>356.0065058699056</v>
      </c>
      <c r="G55" s="338">
        <v>383.35545899999988</v>
      </c>
      <c r="H55" s="338">
        <v>370.39718522456138</v>
      </c>
      <c r="I55" s="338">
        <v>302.66844082666665</v>
      </c>
      <c r="J55" s="338">
        <v>371.17822130794298</v>
      </c>
      <c r="K55" s="338">
        <v>337.47531152173332</v>
      </c>
      <c r="L55" s="338">
        <v>399.53049883466093</v>
      </c>
      <c r="M55" s="338">
        <v>366.16071300108069</v>
      </c>
      <c r="N55" s="338">
        <v>414.97686746244779</v>
      </c>
      <c r="O55" s="338">
        <v>389.96115934615085</v>
      </c>
      <c r="P55" s="338">
        <v>407.50941151672765</v>
      </c>
      <c r="Q55" s="338" t="s">
        <v>286</v>
      </c>
      <c r="R55" s="338">
        <v>425.8473350349804</v>
      </c>
      <c r="S55" s="338" t="s">
        <v>286</v>
      </c>
      <c r="T55" s="340">
        <f t="shared" si="2"/>
        <v>2389.4395193813211</v>
      </c>
      <c r="U55" s="339">
        <f t="shared" si="3"/>
        <v>1396.2656246956315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218.84098504465015</v>
      </c>
      <c r="J56" s="338">
        <v>0</v>
      </c>
      <c r="K56" s="338">
        <v>244.00769832478449</v>
      </c>
      <c r="L56" s="338">
        <v>0</v>
      </c>
      <c r="M56" s="338">
        <v>264.74835268239156</v>
      </c>
      <c r="N56" s="338">
        <v>0</v>
      </c>
      <c r="O56" s="338">
        <v>281.95699560674683</v>
      </c>
      <c r="P56" s="338">
        <v>294.64506040905076</v>
      </c>
      <c r="Q56" s="338" t="s">
        <v>286</v>
      </c>
      <c r="R56" s="338">
        <v>307.90408812745858</v>
      </c>
      <c r="S56" s="338" t="s">
        <v>286</v>
      </c>
      <c r="T56" s="340">
        <f t="shared" si="2"/>
        <v>602.54914853650939</v>
      </c>
      <c r="U56" s="339">
        <f t="shared" si="3"/>
        <v>1009.554031658573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3285.2735817577864</v>
      </c>
      <c r="E57" s="338">
        <v>3540.0652813633005</v>
      </c>
      <c r="F57" s="338">
        <v>3878.2049444243426</v>
      </c>
      <c r="G57" s="338">
        <v>3691.6499072900001</v>
      </c>
      <c r="H57" s="338">
        <v>4183.3165923248689</v>
      </c>
      <c r="I57" s="338">
        <v>4043.7342367120855</v>
      </c>
      <c r="J57" s="338">
        <v>3662.3362059751635</v>
      </c>
      <c r="K57" s="338">
        <v>4381.555733509239</v>
      </c>
      <c r="L57" s="338">
        <v>3888.7502610922124</v>
      </c>
      <c r="M57" s="338">
        <v>4661.7868524823934</v>
      </c>
      <c r="N57" s="338">
        <v>4138.3170189988241</v>
      </c>
      <c r="O57" s="338">
        <v>4914.6880557222148</v>
      </c>
      <c r="P57" s="338">
        <v>5150.4831887133305</v>
      </c>
      <c r="Q57" s="338" t="s">
        <v>286</v>
      </c>
      <c r="R57" s="338">
        <v>5399.6955572244651</v>
      </c>
      <c r="S57" s="338" t="s">
        <v>286</v>
      </c>
      <c r="T57" s="340">
        <f t="shared" si="2"/>
        <v>26422.898824328866</v>
      </c>
      <c r="U57" s="339">
        <f t="shared" si="3"/>
        <v>18001.764878425933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1370.0750325011199</v>
      </c>
      <c r="E58" s="338">
        <v>1613.6956382399999</v>
      </c>
      <c r="F58" s="338">
        <v>1713.4887753347095</v>
      </c>
      <c r="G58" s="338">
        <v>1711.9557893900001</v>
      </c>
      <c r="H58" s="338">
        <v>1845.9218786330584</v>
      </c>
      <c r="I58" s="338">
        <v>1942.3349178071469</v>
      </c>
      <c r="J58" s="338">
        <v>1962.9572091915472</v>
      </c>
      <c r="K58" s="338">
        <v>2153.946941786096</v>
      </c>
      <c r="L58" s="338">
        <v>2059.018035790923</v>
      </c>
      <c r="M58" s="338">
        <v>2312.8826938019733</v>
      </c>
      <c r="N58" s="338">
        <v>2150.6543909619404</v>
      </c>
      <c r="O58" s="338">
        <v>2437.7408364553012</v>
      </c>
      <c r="P58" s="338">
        <v>2538.3923722105378</v>
      </c>
      <c r="Q58" s="338" t="s">
        <v>286</v>
      </c>
      <c r="R58" s="338">
        <v>2643.1996949544432</v>
      </c>
      <c r="S58" s="338" t="s">
        <v>286</v>
      </c>
      <c r="T58" s="340">
        <f t="shared" si="2"/>
        <v>13200.14358174245</v>
      </c>
      <c r="U58" s="339">
        <f t="shared" si="3"/>
        <v>8846.9053898505172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1622.3688528600001</v>
      </c>
      <c r="E59" s="338">
        <v>1727.5850638899999</v>
      </c>
      <c r="F59" s="338">
        <v>1823.722892259553</v>
      </c>
      <c r="G59" s="338">
        <v>1797.21454191</v>
      </c>
      <c r="H59" s="338">
        <v>1920.7287259600021</v>
      </c>
      <c r="I59" s="338">
        <v>1711.9855525001592</v>
      </c>
      <c r="J59" s="338">
        <v>1247.5414510667508</v>
      </c>
      <c r="K59" s="338">
        <v>1791.7077320465603</v>
      </c>
      <c r="L59" s="338">
        <v>1303.6734244564218</v>
      </c>
      <c r="M59" s="338">
        <v>1863.3760413284224</v>
      </c>
      <c r="N59" s="338">
        <v>1359.2393774238362</v>
      </c>
      <c r="O59" s="338">
        <v>1937.9110829815597</v>
      </c>
      <c r="P59" s="338">
        <v>2015.4275263008221</v>
      </c>
      <c r="Q59" s="338" t="s">
        <v>286</v>
      </c>
      <c r="R59" s="338">
        <v>2096.0446273528551</v>
      </c>
      <c r="S59" s="338" t="s">
        <v>286</v>
      </c>
      <c r="T59" s="340">
        <f t="shared" si="2"/>
        <v>9942.6551325606888</v>
      </c>
      <c r="U59" s="339">
        <f t="shared" si="3"/>
        <v>7304.9804088567016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292.82969639666635</v>
      </c>
      <c r="E62" s="338">
        <v>198.78457923330097</v>
      </c>
      <c r="F62" s="338">
        <v>340.99327683008022</v>
      </c>
      <c r="G62" s="338">
        <v>182.47957599000028</v>
      </c>
      <c r="H62" s="338">
        <v>416.66598773180812</v>
      </c>
      <c r="I62" s="338">
        <v>389.41376640477915</v>
      </c>
      <c r="J62" s="338">
        <v>451.83754571686546</v>
      </c>
      <c r="K62" s="338">
        <v>435.90105967658246</v>
      </c>
      <c r="L62" s="338">
        <v>526.05880084486773</v>
      </c>
      <c r="M62" s="338">
        <v>485.52811735199742</v>
      </c>
      <c r="N62" s="338">
        <v>628.42325061304768</v>
      </c>
      <c r="O62" s="338">
        <v>539.03613628535413</v>
      </c>
      <c r="P62" s="338">
        <v>596.66329020197065</v>
      </c>
      <c r="Q62" s="338" t="s">
        <v>286</v>
      </c>
      <c r="R62" s="338">
        <v>660.45123491716788</v>
      </c>
      <c r="S62" s="338" t="s">
        <v>286</v>
      </c>
      <c r="T62" s="340">
        <f t="shared" si="2"/>
        <v>3280.1001100257276</v>
      </c>
      <c r="U62" s="339">
        <f t="shared" si="3"/>
        <v>1849.8790797187132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1615.6227889482075</v>
      </c>
      <c r="E63" s="338">
        <v>1950.1794155782572</v>
      </c>
      <c r="F63" s="338">
        <v>2052.1377060308441</v>
      </c>
      <c r="G63" s="338">
        <v>2267.0684766899999</v>
      </c>
      <c r="H63" s="338">
        <v>2138.3274896841399</v>
      </c>
      <c r="I63" s="338">
        <v>2994.7789742550822</v>
      </c>
      <c r="J63" s="338">
        <v>2223.860589271505</v>
      </c>
      <c r="K63" s="338">
        <v>3114.5701332252861</v>
      </c>
      <c r="L63" s="338">
        <v>2312.8150128423654</v>
      </c>
      <c r="M63" s="338">
        <v>3239.1529385542976</v>
      </c>
      <c r="N63" s="338">
        <v>2405.3276133560598</v>
      </c>
      <c r="O63" s="338">
        <v>3368.7190560964686</v>
      </c>
      <c r="P63" s="338">
        <v>3503.4678183403284</v>
      </c>
      <c r="Q63" s="338" t="s">
        <v>286</v>
      </c>
      <c r="R63" s="338">
        <v>3643.6065310739436</v>
      </c>
      <c r="S63" s="338" t="s">
        <v>286</v>
      </c>
      <c r="T63" s="340">
        <f t="shared" si="2"/>
        <v>16227.405054568342</v>
      </c>
      <c r="U63" s="339">
        <f t="shared" si="3"/>
        <v>12717.221102131134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838.77244103999999</v>
      </c>
      <c r="E64" s="303">
        <v>849.64348477999999</v>
      </c>
      <c r="F64" s="303">
        <v>991.35660752250476</v>
      </c>
      <c r="G64" s="303">
        <v>847.16117937000001</v>
      </c>
      <c r="H64" s="303">
        <v>951.99850383652097</v>
      </c>
      <c r="I64" s="303">
        <v>395.44248771415897</v>
      </c>
      <c r="J64" s="303">
        <v>960.53219731691115</v>
      </c>
      <c r="K64" s="303">
        <v>476.36397367015888</v>
      </c>
      <c r="L64" s="303">
        <v>964.4492800539557</v>
      </c>
      <c r="M64" s="303">
        <v>547.88670753959877</v>
      </c>
      <c r="N64" s="303">
        <v>967.02000024522772</v>
      </c>
      <c r="O64" s="303">
        <v>624.75053669592262</v>
      </c>
      <c r="P64" s="303">
        <v>707.35431752115312</v>
      </c>
      <c r="Q64" s="303" t="s">
        <v>286</v>
      </c>
      <c r="R64" s="303">
        <v>796.12669175124131</v>
      </c>
      <c r="S64" s="303" t="s">
        <v>286</v>
      </c>
      <c r="T64" s="341">
        <f t="shared" si="2"/>
        <v>5347.4809907250101</v>
      </c>
      <c r="U64" s="342">
        <f t="shared" si="3"/>
        <v>2044.4437056198392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829.17680226000004</v>
      </c>
      <c r="E65" s="303">
        <v>841.00102754600016</v>
      </c>
      <c r="F65" s="303">
        <v>933.15558751450476</v>
      </c>
      <c r="G65" s="303">
        <v>839.29699129000005</v>
      </c>
      <c r="H65" s="303">
        <v>941.99748440152098</v>
      </c>
      <c r="I65" s="303">
        <v>876.84114238000006</v>
      </c>
      <c r="J65" s="303">
        <v>950.53117788191116</v>
      </c>
      <c r="K65" s="303">
        <v>957.76262833600003</v>
      </c>
      <c r="L65" s="303">
        <v>954.44826061895571</v>
      </c>
      <c r="M65" s="303">
        <v>1029.2853622054399</v>
      </c>
      <c r="N65" s="303">
        <v>957.01898081022773</v>
      </c>
      <c r="O65" s="303">
        <v>1106.1491913617638</v>
      </c>
      <c r="P65" s="303">
        <v>1188.7529721869944</v>
      </c>
      <c r="Q65" s="303" t="s">
        <v>286</v>
      </c>
      <c r="R65" s="303">
        <v>1277.5253464170826</v>
      </c>
      <c r="S65" s="303" t="s">
        <v>286</v>
      </c>
      <c r="T65" s="341">
        <f t="shared" si="2"/>
        <v>6270.2742223166924</v>
      </c>
      <c r="U65" s="342">
        <f t="shared" si="3"/>
        <v>3970.038324283204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-490.39865466584115</v>
      </c>
      <c r="J66" s="303">
        <v>0</v>
      </c>
      <c r="K66" s="303">
        <v>-490.39865466584115</v>
      </c>
      <c r="L66" s="303">
        <v>0</v>
      </c>
      <c r="M66" s="303">
        <v>-490.39865466584115</v>
      </c>
      <c r="N66" s="303">
        <v>0</v>
      </c>
      <c r="O66" s="303">
        <v>-490.39865466584115</v>
      </c>
      <c r="P66" s="303">
        <v>-490.39865466584115</v>
      </c>
      <c r="Q66" s="303" t="s">
        <v>286</v>
      </c>
      <c r="R66" s="303">
        <v>-490.39865466584115</v>
      </c>
      <c r="S66" s="303" t="s">
        <v>286</v>
      </c>
      <c r="T66" s="341">
        <f t="shared" si="2"/>
        <v>-980.7973093316823</v>
      </c>
      <c r="U66" s="342">
        <f t="shared" si="3"/>
        <v>-1961.5946186633646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9.5956387799999998</v>
      </c>
      <c r="E67" s="303">
        <v>8.6424572340000001</v>
      </c>
      <c r="F67" s="303">
        <v>58.201020008</v>
      </c>
      <c r="G67" s="303">
        <v>7.8641880799999999</v>
      </c>
      <c r="H67" s="303">
        <v>10.001019435</v>
      </c>
      <c r="I67" s="303">
        <v>9</v>
      </c>
      <c r="J67" s="303">
        <v>10.001019435</v>
      </c>
      <c r="K67" s="303">
        <v>9</v>
      </c>
      <c r="L67" s="303">
        <v>10.001019435</v>
      </c>
      <c r="M67" s="303">
        <v>9</v>
      </c>
      <c r="N67" s="303">
        <v>10.001019435</v>
      </c>
      <c r="O67" s="303">
        <v>9</v>
      </c>
      <c r="P67" s="303">
        <v>9</v>
      </c>
      <c r="Q67" s="303" t="s">
        <v>286</v>
      </c>
      <c r="R67" s="303">
        <v>9</v>
      </c>
      <c r="S67" s="303" t="s">
        <v>286</v>
      </c>
      <c r="T67" s="341">
        <f t="shared" si="2"/>
        <v>58.00407774</v>
      </c>
      <c r="U67" s="342">
        <f t="shared" si="3"/>
        <v>36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129.38315624000001</v>
      </c>
      <c r="E70" s="338">
        <v>136.73521991999999</v>
      </c>
      <c r="F70" s="338">
        <v>139.54302153881991</v>
      </c>
      <c r="G70" s="338">
        <v>141.77582340000001</v>
      </c>
      <c r="H70" s="338">
        <v>158.49295824499993</v>
      </c>
      <c r="I70" s="338">
        <v>73.164433999999986</v>
      </c>
      <c r="J70" s="338">
        <v>171.04794354639736</v>
      </c>
      <c r="K70" s="338">
        <v>76.16317156800001</v>
      </c>
      <c r="L70" s="338">
        <v>177.9374325474113</v>
      </c>
      <c r="M70" s="338">
        <v>79.136800990720019</v>
      </c>
      <c r="N70" s="338">
        <v>185.07412238944096</v>
      </c>
      <c r="O70" s="338">
        <v>82.478996962348816</v>
      </c>
      <c r="P70" s="338">
        <v>85.815798638358771</v>
      </c>
      <c r="Q70" s="338" t="s">
        <v>286</v>
      </c>
      <c r="R70" s="338">
        <v>89.287595232288311</v>
      </c>
      <c r="S70" s="338" t="s">
        <v>286</v>
      </c>
      <c r="T70" s="340">
        <f t="shared" si="2"/>
        <v>867.65585059889668</v>
      </c>
      <c r="U70" s="339">
        <f t="shared" si="3"/>
        <v>310.94340352106883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123.45358299999999</v>
      </c>
      <c r="E71" s="338">
        <v>131.99756811999998</v>
      </c>
      <c r="F71" s="338">
        <v>133.62631603481992</v>
      </c>
      <c r="G71" s="338">
        <v>137.53259972000001</v>
      </c>
      <c r="H71" s="338">
        <v>152.57625274099991</v>
      </c>
      <c r="I71" s="338">
        <v>67.321233999999976</v>
      </c>
      <c r="J71" s="338">
        <v>165.13123804239737</v>
      </c>
      <c r="K71" s="338">
        <v>69.648003568000007</v>
      </c>
      <c r="L71" s="338">
        <v>172.02072704341131</v>
      </c>
      <c r="M71" s="338">
        <v>72.067843710720012</v>
      </c>
      <c r="N71" s="338">
        <v>179.15741688544099</v>
      </c>
      <c r="O71" s="338">
        <v>74.950557459148826</v>
      </c>
      <c r="P71" s="338">
        <v>77.948579357514774</v>
      </c>
      <c r="Q71" s="338" t="s">
        <v>286</v>
      </c>
      <c r="R71" s="338">
        <v>81.06652211581536</v>
      </c>
      <c r="S71" s="338" t="s">
        <v>286</v>
      </c>
      <c r="T71" s="340">
        <f t="shared" si="2"/>
        <v>827.9007361855796</v>
      </c>
      <c r="U71" s="339">
        <f t="shared" si="3"/>
        <v>283.98763873786879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5.9295732400000105</v>
      </c>
      <c r="E72" s="338">
        <v>4.737651800000009</v>
      </c>
      <c r="F72" s="338">
        <v>5.9167055039999923</v>
      </c>
      <c r="G72" s="338">
        <v>4.2432236799999998</v>
      </c>
      <c r="H72" s="338">
        <v>5.9167055040000207</v>
      </c>
      <c r="I72" s="338">
        <f>I70-I71</f>
        <v>5.8432000000000102</v>
      </c>
      <c r="J72" s="338">
        <v>5.9167055039999923</v>
      </c>
      <c r="K72" s="338">
        <f>K70-K71</f>
        <v>6.5151680000000027</v>
      </c>
      <c r="L72" s="338">
        <v>5.9167055039999923</v>
      </c>
      <c r="M72" s="338">
        <f>M70-M71</f>
        <v>7.0689572800000064</v>
      </c>
      <c r="N72" s="338">
        <v>5.9167055039999639</v>
      </c>
      <c r="O72" s="338">
        <f>O70-O71</f>
        <v>7.5284395031999907</v>
      </c>
      <c r="P72" s="338">
        <f>P70-P71</f>
        <v>7.8672192808439974</v>
      </c>
      <c r="Q72" s="338" t="s">
        <v>286</v>
      </c>
      <c r="R72" s="338">
        <f>R70-R71</f>
        <v>8.2210731164729509</v>
      </c>
      <c r="S72" s="338" t="s">
        <v>286</v>
      </c>
      <c r="T72" s="340">
        <f t="shared" si="2"/>
        <v>39.755114413316917</v>
      </c>
      <c r="U72" s="339">
        <f t="shared" si="3"/>
        <v>26.95576478320001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427.97436598400571</v>
      </c>
      <c r="E73" s="338">
        <v>376.35427476844109</v>
      </c>
      <c r="F73" s="338">
        <v>440.08830339153178</v>
      </c>
      <c r="G73" s="338">
        <v>382.0495838300036</v>
      </c>
      <c r="H73" s="338">
        <v>468.28986258955496</v>
      </c>
      <c r="I73" s="338">
        <f>I33-I48-I57-I63-I64-I70</f>
        <v>523.12433685801852</v>
      </c>
      <c r="J73" s="338">
        <v>460.83774723182057</v>
      </c>
      <c r="K73" s="338">
        <f>K33-K48-K57-K63-K64-K70</f>
        <v>572.46041881030669</v>
      </c>
      <c r="L73" s="338">
        <v>505.45782704138821</v>
      </c>
      <c r="M73" s="338">
        <f>M33-M48-M57-M63-M64-M70</f>
        <v>611.23482598413557</v>
      </c>
      <c r="N73" s="338">
        <v>521.52652371113209</v>
      </c>
      <c r="O73" s="338">
        <f>O33-O48-O57-O63-O64-O70</f>
        <v>643.76480306084807</v>
      </c>
      <c r="P73" s="338">
        <f>P33-P48-P57-P63-P64-P70</f>
        <v>656.87122282400117</v>
      </c>
      <c r="Q73" s="338" t="s">
        <v>286</v>
      </c>
      <c r="R73" s="338">
        <f>R33-R48-R57-R63-R64-R70</f>
        <v>670.22053964384895</v>
      </c>
      <c r="S73" s="338" t="s">
        <v>286</v>
      </c>
      <c r="T73" s="340">
        <f t="shared" si="2"/>
        <v>3283.2037230417459</v>
      </c>
      <c r="U73" s="339">
        <f t="shared" si="3"/>
        <v>2350.5843847133087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1.128239E-2</v>
      </c>
      <c r="E75" s="338">
        <v>1.9202946100000002</v>
      </c>
      <c r="F75" s="338">
        <v>1.1080370000000001E-2</v>
      </c>
      <c r="G75" s="338">
        <v>3.5000399999999998E-3</v>
      </c>
      <c r="H75" s="338">
        <v>1.1080370000000001E-2</v>
      </c>
      <c r="I75" s="338">
        <v>3.5000399999999998E-3</v>
      </c>
      <c r="J75" s="338">
        <v>1.1080370000000001E-2</v>
      </c>
      <c r="K75" s="338">
        <v>3.9025445999999997E-3</v>
      </c>
      <c r="L75" s="338">
        <v>1.1080370000000001E-2</v>
      </c>
      <c r="M75" s="338">
        <v>4.2342608909999996E-3</v>
      </c>
      <c r="N75" s="338">
        <v>1.1080370000000001E-2</v>
      </c>
      <c r="O75" s="338">
        <v>4.5094878489149995E-3</v>
      </c>
      <c r="P75" s="338">
        <v>4.7124148021161745E-3</v>
      </c>
      <c r="Q75" s="338" t="s">
        <v>286</v>
      </c>
      <c r="R75" s="338">
        <v>4.9244734682114023E-3</v>
      </c>
      <c r="S75" s="338" t="s">
        <v>286</v>
      </c>
      <c r="T75" s="340">
        <f t="shared" si="2"/>
        <v>5.3958368270327586E-2</v>
      </c>
      <c r="U75" s="339">
        <f t="shared" si="3"/>
        <v>1.6146333339914998E-2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427.9630835940057</v>
      </c>
      <c r="E76" s="358">
        <v>374.4339801584411</v>
      </c>
      <c r="F76" s="358">
        <v>440.07722302153178</v>
      </c>
      <c r="G76" s="358">
        <v>382.04608379000359</v>
      </c>
      <c r="H76" s="358">
        <v>468.27878221955496</v>
      </c>
      <c r="I76" s="358">
        <f>I73-I74-I75</f>
        <v>523.12083681801857</v>
      </c>
      <c r="J76" s="358">
        <v>460.82666686182057</v>
      </c>
      <c r="K76" s="358">
        <f>K73-K74-K75</f>
        <v>572.45651626570668</v>
      </c>
      <c r="L76" s="358">
        <v>505.44674667138821</v>
      </c>
      <c r="M76" s="358">
        <f>M73-M74-M75</f>
        <v>611.23059172324452</v>
      </c>
      <c r="N76" s="358">
        <v>521.51544334113214</v>
      </c>
      <c r="O76" s="358">
        <f>O73-O74-O75</f>
        <v>643.7602935729991</v>
      </c>
      <c r="P76" s="358">
        <f>P73-P74-P75</f>
        <v>656.86651040919901</v>
      </c>
      <c r="Q76" s="358" t="s">
        <v>286</v>
      </c>
      <c r="R76" s="358">
        <f>R73-R74-R75</f>
        <v>670.21561517038072</v>
      </c>
      <c r="S76" s="358" t="s">
        <v>286</v>
      </c>
      <c r="T76" s="343">
        <f t="shared" si="2"/>
        <v>3283.1497646734756</v>
      </c>
      <c r="U76" s="344">
        <f t="shared" si="3"/>
        <v>2350.568238379969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459.00048944999998</v>
      </c>
      <c r="E78" s="338">
        <v>536.04879113999993</v>
      </c>
      <c r="F78" s="338">
        <v>504.70158794000002</v>
      </c>
      <c r="G78" s="338">
        <v>511.14807138999998</v>
      </c>
      <c r="H78" s="338">
        <v>509.74860381889999</v>
      </c>
      <c r="I78" s="338">
        <v>588.73016105999989</v>
      </c>
      <c r="J78" s="338">
        <v>514.84608986668911</v>
      </c>
      <c r="K78" s="338">
        <v>635.67048000240004</v>
      </c>
      <c r="L78" s="338">
        <v>519.99455076285597</v>
      </c>
      <c r="M78" s="338">
        <v>676.74595346499609</v>
      </c>
      <c r="N78" s="338">
        <v>525.19449628988457</v>
      </c>
      <c r="O78" s="338">
        <v>713.24845264515841</v>
      </c>
      <c r="P78" s="338">
        <v>743.7875475528175</v>
      </c>
      <c r="Q78" s="338" t="s">
        <v>286</v>
      </c>
      <c r="R78" s="338">
        <v>775.63423214303418</v>
      </c>
      <c r="S78" s="338" t="s">
        <v>286</v>
      </c>
      <c r="T78" s="340">
        <f t="shared" ref="T78:T109" si="4">IFERROR(H78+J78+L78+N78+P78+R78+0+0,"-")</f>
        <v>3589.2055204341818</v>
      </c>
      <c r="U78" s="339">
        <f t="shared" ref="U78:U109" si="5">IFERROR(I78+K78+M78+O78,"-")</f>
        <v>2614.3950471725543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182.40891243999999</v>
      </c>
      <c r="E80" s="358">
        <v>149.30006650999999</v>
      </c>
      <c r="F80" s="358">
        <v>197.33866628209307</v>
      </c>
      <c r="G80" s="358">
        <v>155.66034773999999</v>
      </c>
      <c r="H80" s="358">
        <v>204.07777425743942</v>
      </c>
      <c r="I80" s="358">
        <v>252.52962189005339</v>
      </c>
      <c r="J80" s="358">
        <v>210.38259730103812</v>
      </c>
      <c r="K80" s="358">
        <v>268.20883829652655</v>
      </c>
      <c r="L80" s="358">
        <v>219.35492122166931</v>
      </c>
      <c r="M80" s="358">
        <v>281.20279317219303</v>
      </c>
      <c r="N80" s="358">
        <v>227.49752337054019</v>
      </c>
      <c r="O80" s="358">
        <v>292.47002852020489</v>
      </c>
      <c r="P80" s="358">
        <v>303.2760784730778</v>
      </c>
      <c r="Q80" s="358" t="s">
        <v>286</v>
      </c>
      <c r="R80" s="358">
        <v>314.48138545811503</v>
      </c>
      <c r="S80" s="358" t="s">
        <v>286</v>
      </c>
      <c r="T80" s="343">
        <f t="shared" si="4"/>
        <v>1479.0702800818799</v>
      </c>
      <c r="U80" s="344">
        <f t="shared" si="5"/>
        <v>1094.4112818789777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1099.4454826700012</v>
      </c>
      <c r="E81" s="345">
        <v>1758.6792645900005</v>
      </c>
      <c r="F81" s="345">
        <v>1471.9674300276747</v>
      </c>
      <c r="G81" s="345">
        <v>1606.0647350679974</v>
      </c>
      <c r="H81" s="345">
        <v>2099.2109242703573</v>
      </c>
      <c r="I81" s="345">
        <f>I18-I33</f>
        <v>1384.4861492996333</v>
      </c>
      <c r="J81" s="345">
        <v>1733.5197775665983</v>
      </c>
      <c r="K81" s="345">
        <f>K18-K33</f>
        <v>1683.3323612163385</v>
      </c>
      <c r="L81" s="345">
        <v>1904.5001879789888</v>
      </c>
      <c r="M81" s="345">
        <f>M18-M33</f>
        <v>916.82029874166983</v>
      </c>
      <c r="N81" s="345">
        <v>2093.9498305473353</v>
      </c>
      <c r="O81" s="345">
        <f>O18-O33</f>
        <v>968.18489794580091</v>
      </c>
      <c r="P81" s="345">
        <f>P18-P33</f>
        <v>1041.6087349541285</v>
      </c>
      <c r="Q81" s="345" t="s">
        <v>286</v>
      </c>
      <c r="R81" s="345">
        <f>R18-R33</f>
        <v>1121.0532112444307</v>
      </c>
      <c r="S81" s="345" t="s">
        <v>286</v>
      </c>
      <c r="T81" s="336">
        <f t="shared" si="4"/>
        <v>9993.842666561839</v>
      </c>
      <c r="U81" s="337">
        <f t="shared" si="5"/>
        <v>4952.8237072034426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597.73408054000083</v>
      </c>
      <c r="E87" s="338">
        <v>955.24171548999766</v>
      </c>
      <c r="F87" s="338">
        <v>840.73410351308803</v>
      </c>
      <c r="G87" s="338">
        <v>893.17873085999599</v>
      </c>
      <c r="H87" s="338">
        <v>1156.3294276716542</v>
      </c>
      <c r="I87" s="338">
        <f>I24-I39</f>
        <v>296.8554837927386</v>
      </c>
      <c r="J87" s="338">
        <v>1402.9222088084146</v>
      </c>
      <c r="K87" s="338">
        <f>K24-K39</f>
        <v>591.09041055487614</v>
      </c>
      <c r="L87" s="338">
        <v>1539.0419137299154</v>
      </c>
      <c r="M87" s="338">
        <f>M24-M39</f>
        <v>719.49825466193579</v>
      </c>
      <c r="N87" s="338">
        <v>1636.7892601210699</v>
      </c>
      <c r="O87" s="338">
        <f>O24-O39</f>
        <v>771.2052450264764</v>
      </c>
      <c r="P87" s="338">
        <f>P24-P39</f>
        <v>827.70122410599288</v>
      </c>
      <c r="Q87" s="338" t="s">
        <v>286</v>
      </c>
      <c r="R87" s="338">
        <f>R24-R39</f>
        <v>887.97168576451986</v>
      </c>
      <c r="S87" s="338" t="s">
        <v>286</v>
      </c>
      <c r="T87" s="340">
        <f t="shared" si="4"/>
        <v>7450.7557202015669</v>
      </c>
      <c r="U87" s="339">
        <f t="shared" si="5"/>
        <v>2378.6493940360269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335.77027712</v>
      </c>
      <c r="E89" s="338">
        <v>746.86536691000003</v>
      </c>
      <c r="F89" s="338">
        <v>577.65659234997099</v>
      </c>
      <c r="G89" s="338">
        <v>611.99932849000004</v>
      </c>
      <c r="H89" s="338">
        <v>891.40027495094148</v>
      </c>
      <c r="I89" s="338">
        <f>I26-I41</f>
        <v>1039.039616091</v>
      </c>
      <c r="J89" s="338">
        <v>119.25452446752256</v>
      </c>
      <c r="K89" s="338">
        <f>K26-K41</f>
        <v>1046.003602223069</v>
      </c>
      <c r="L89" s="338">
        <v>123.3114370585769</v>
      </c>
      <c r="M89" s="338">
        <f>M26-M41</f>
        <v>142.18395512607077</v>
      </c>
      <c r="N89" s="338">
        <v>122.18556769828638</v>
      </c>
      <c r="O89" s="338">
        <f>O26-O41</f>
        <v>131.4215908350684</v>
      </c>
      <c r="P89" s="338">
        <f>P26-P41</f>
        <v>136.33530525380905</v>
      </c>
      <c r="Q89" s="338" t="s">
        <v>286</v>
      </c>
      <c r="R89" s="338">
        <f>R26-R41</f>
        <v>141.43262475306508</v>
      </c>
      <c r="S89" s="338" t="s">
        <v>286</v>
      </c>
      <c r="T89" s="340">
        <f t="shared" si="4"/>
        <v>1533.9197341822014</v>
      </c>
      <c r="U89" s="339">
        <f t="shared" si="5"/>
        <v>2358.6487642752086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>
        <v>0</v>
      </c>
      <c r="G90" s="338" t="s">
        <v>286</v>
      </c>
      <c r="H90" s="338">
        <v>0</v>
      </c>
      <c r="I90" s="338">
        <f>I27-I42</f>
        <v>0</v>
      </c>
      <c r="J90" s="338">
        <v>0</v>
      </c>
      <c r="K90" s="338">
        <f>K27-K42</f>
        <v>0</v>
      </c>
      <c r="L90" s="338">
        <v>0</v>
      </c>
      <c r="M90" s="338">
        <f>M27-M42</f>
        <v>-5.4569682106375692E-14</v>
      </c>
      <c r="N90" s="338">
        <v>0</v>
      </c>
      <c r="O90" s="338">
        <f>O27-O42</f>
        <v>1.3096723705530166E-13</v>
      </c>
      <c r="P90" s="338">
        <f>P27-P42</f>
        <v>5.8207660913467408E-14</v>
      </c>
      <c r="Q90" s="338" t="s">
        <v>286</v>
      </c>
      <c r="R90" s="338">
        <f>R27-R42</f>
        <v>2.5870071517096624E-14</v>
      </c>
      <c r="S90" s="338" t="s">
        <v>286</v>
      </c>
      <c r="T90" s="340">
        <f t="shared" si="4"/>
        <v>8.4077732430564029E-14</v>
      </c>
      <c r="U90" s="339">
        <f t="shared" si="5"/>
        <v>7.6397554948925964E-14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165.94112501000026</v>
      </c>
      <c r="E95" s="338">
        <v>56.572182190000206</v>
      </c>
      <c r="F95" s="338">
        <v>53.576734164613647</v>
      </c>
      <c r="G95" s="338">
        <v>100.88667571800077</v>
      </c>
      <c r="H95" s="338">
        <v>51.481221647762112</v>
      </c>
      <c r="I95" s="338">
        <f>I32-I47</f>
        <v>48.5910494158951</v>
      </c>
      <c r="J95" s="338">
        <v>211.34304429066123</v>
      </c>
      <c r="K95" s="338">
        <f>K32-K47</f>
        <v>46.23834843839262</v>
      </c>
      <c r="L95" s="338">
        <v>242.14683719049773</v>
      </c>
      <c r="M95" s="338">
        <f>M32-M47</f>
        <v>55.138088953665886</v>
      </c>
      <c r="N95" s="338">
        <v>334.97500272798004</v>
      </c>
      <c r="O95" s="338">
        <f>O32-O47</f>
        <v>65.558062084256449</v>
      </c>
      <c r="P95" s="338">
        <f>P32-P47</f>
        <v>77.572205594326533</v>
      </c>
      <c r="Q95" s="338" t="s">
        <v>286</v>
      </c>
      <c r="R95" s="338">
        <f>R32-R47</f>
        <v>91.648900726845511</v>
      </c>
      <c r="S95" s="338" t="s">
        <v>286</v>
      </c>
      <c r="T95" s="340">
        <f t="shared" si="4"/>
        <v>1009.1672121780732</v>
      </c>
      <c r="U95" s="339">
        <f t="shared" si="5"/>
        <v>215.52554889221005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-141.54735331999996</v>
      </c>
      <c r="E96" s="338">
        <v>-92.975307610000044</v>
      </c>
      <c r="F96" s="338">
        <v>-194.02331015997126</v>
      </c>
      <c r="G96" s="338">
        <v>-4989.2208771761698</v>
      </c>
      <c r="H96" s="338">
        <v>-231.00120377130196</v>
      </c>
      <c r="I96" s="338">
        <f>I97-I105</f>
        <v>-111.05627225054695</v>
      </c>
      <c r="J96" s="338">
        <v>-125.17211570161835</v>
      </c>
      <c r="K96" s="338">
        <f>K97-K105</f>
        <v>1026.2683696560346</v>
      </c>
      <c r="L96" s="338">
        <v>-90.39491941221857</v>
      </c>
      <c r="M96" s="338">
        <f>M97-M105</f>
        <v>2505.5914739022837</v>
      </c>
      <c r="N96" s="338">
        <v>-71.638074480058535</v>
      </c>
      <c r="O96" s="338">
        <f>O97-O105</f>
        <v>-437.31366320123738</v>
      </c>
      <c r="P96" s="338">
        <f>P97-P105</f>
        <v>-446.75833599813558</v>
      </c>
      <c r="Q96" s="338" t="s">
        <v>286</v>
      </c>
      <c r="R96" s="338">
        <f>R97-R105</f>
        <v>-446.72786057830285</v>
      </c>
      <c r="S96" s="338" t="s">
        <v>286</v>
      </c>
      <c r="T96" s="340">
        <f t="shared" si="4"/>
        <v>-1411.6925099416358</v>
      </c>
      <c r="U96" s="339">
        <f t="shared" si="5"/>
        <v>2983.4899081065341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1340.0872335699999</v>
      </c>
      <c r="E97" s="338">
        <v>1152.7923921900001</v>
      </c>
      <c r="F97" s="338">
        <v>130.17991141018834</v>
      </c>
      <c r="G97" s="338">
        <v>407.8386420199999</v>
      </c>
      <c r="H97" s="338">
        <v>77.27797503335988</v>
      </c>
      <c r="I97" s="338">
        <v>332.94651194514228</v>
      </c>
      <c r="J97" s="338">
        <v>97.550002470530998</v>
      </c>
      <c r="K97" s="338">
        <v>1480.8626066005222</v>
      </c>
      <c r="L97" s="338">
        <v>97.552186148204754</v>
      </c>
      <c r="M97" s="338">
        <v>2975.6194007173126</v>
      </c>
      <c r="N97" s="338">
        <v>119.43109519305408</v>
      </c>
      <c r="O97" s="338">
        <v>11.173941957559553</v>
      </c>
      <c r="P97" s="338">
        <v>11.675233314922716</v>
      </c>
      <c r="Q97" s="338" t="s">
        <v>286</v>
      </c>
      <c r="R97" s="338">
        <v>11.675233314922716</v>
      </c>
      <c r="S97" s="338" t="s">
        <v>286</v>
      </c>
      <c r="T97" s="340">
        <f t="shared" si="4"/>
        <v>415.16172547499514</v>
      </c>
      <c r="U97" s="339">
        <f t="shared" si="5"/>
        <v>4800.6024612205365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43.038110240000002</v>
      </c>
      <c r="E99" s="338">
        <v>14.757756990000001</v>
      </c>
      <c r="F99" s="338">
        <v>5.8646000000000002E-4</v>
      </c>
      <c r="G99" s="338">
        <v>15.582030469999999</v>
      </c>
      <c r="H99" s="338">
        <v>0</v>
      </c>
      <c r="I99" s="338">
        <v>1.5371999999999999E-4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1.5371999999999999E-4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493.04046606999998</v>
      </c>
      <c r="E100" s="338">
        <v>134.59688506000001</v>
      </c>
      <c r="F100" s="338">
        <v>0</v>
      </c>
      <c r="G100" s="338">
        <v>40.160887940000002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38.527126289999998</v>
      </c>
      <c r="E101" s="338">
        <v>73.607291989999993</v>
      </c>
      <c r="F101" s="338">
        <v>0</v>
      </c>
      <c r="G101" s="338">
        <v>19.898419310000001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804.00865725999995</v>
      </c>
      <c r="E102" s="338">
        <v>1003.4377501400002</v>
      </c>
      <c r="F102" s="338">
        <v>130.17932495018835</v>
      </c>
      <c r="G102" s="338">
        <v>352.09572360999988</v>
      </c>
      <c r="H102" s="338">
        <v>77.27797503335988</v>
      </c>
      <c r="I102" s="338">
        <f>I97-I98-I99-I100-I103-I104</f>
        <v>332.94635822514226</v>
      </c>
      <c r="J102" s="338">
        <v>97.550002470530998</v>
      </c>
      <c r="K102" s="338">
        <f>K97-K98-K99-K100-K103-K104</f>
        <v>1480.8626066005222</v>
      </c>
      <c r="L102" s="338">
        <v>97.552186148204754</v>
      </c>
      <c r="M102" s="338">
        <f>M97-M98-M99-M100-M103-M104</f>
        <v>2975.6194007173126</v>
      </c>
      <c r="N102" s="338">
        <v>119.43109519305408</v>
      </c>
      <c r="O102" s="338">
        <f>O97-O98-O99-O100-O103-O104</f>
        <v>11.173941957559553</v>
      </c>
      <c r="P102" s="338">
        <f>P97-P98-P99-P100-P103-P104</f>
        <v>11.675233314922716</v>
      </c>
      <c r="Q102" s="338" t="s">
        <v>286</v>
      </c>
      <c r="R102" s="338">
        <f>R97-R98-R99-R100-R103-R104</f>
        <v>11.675233314922716</v>
      </c>
      <c r="S102" s="338" t="s">
        <v>286</v>
      </c>
      <c r="T102" s="340">
        <f t="shared" si="4"/>
        <v>415.16172547499514</v>
      </c>
      <c r="U102" s="339">
        <f t="shared" si="5"/>
        <v>4800.6023075005369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1481.6345868899998</v>
      </c>
      <c r="E105" s="338">
        <v>1245.7676998000002</v>
      </c>
      <c r="F105" s="338">
        <v>324.2032215701596</v>
      </c>
      <c r="G105" s="338">
        <v>5397.0595191961693</v>
      </c>
      <c r="H105" s="338">
        <v>308.27917880466185</v>
      </c>
      <c r="I105" s="338">
        <v>444.00278419568923</v>
      </c>
      <c r="J105" s="338">
        <v>222.72211817214935</v>
      </c>
      <c r="K105" s="338">
        <v>454.5942369444877</v>
      </c>
      <c r="L105" s="338">
        <v>187.94710556042332</v>
      </c>
      <c r="M105" s="338">
        <v>470.0279268150291</v>
      </c>
      <c r="N105" s="338">
        <v>191.06916967311261</v>
      </c>
      <c r="O105" s="338">
        <v>448.48760515879695</v>
      </c>
      <c r="P105" s="338">
        <v>458.43356931305829</v>
      </c>
      <c r="Q105" s="338" t="s">
        <v>286</v>
      </c>
      <c r="R105" s="338">
        <v>458.40309389322556</v>
      </c>
      <c r="S105" s="338" t="s">
        <v>286</v>
      </c>
      <c r="T105" s="340">
        <f t="shared" si="4"/>
        <v>1826.8542354166309</v>
      </c>
      <c r="U105" s="339">
        <f t="shared" si="5"/>
        <v>1817.112553114003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31.901161750000004</v>
      </c>
      <c r="E106" s="338">
        <v>41.617195120000005</v>
      </c>
      <c r="F106" s="338">
        <v>56.221103055548227</v>
      </c>
      <c r="G106" s="338">
        <v>106.60148126999999</v>
      </c>
      <c r="H106" s="338">
        <v>58.58238938388125</v>
      </c>
      <c r="I106" s="338">
        <v>91.029090768164195</v>
      </c>
      <c r="J106" s="338">
        <v>60.925684959236506</v>
      </c>
      <c r="K106" s="338">
        <v>96.750254398890775</v>
      </c>
      <c r="L106" s="338">
        <v>63.362712357605965</v>
      </c>
      <c r="M106" s="338">
        <v>100.6202645748464</v>
      </c>
      <c r="N106" s="338">
        <v>65.89722085191022</v>
      </c>
      <c r="O106" s="338">
        <v>104.64507515784024</v>
      </c>
      <c r="P106" s="338">
        <v>108.83087816415386</v>
      </c>
      <c r="Q106" s="338" t="s">
        <v>286</v>
      </c>
      <c r="R106" s="338">
        <v>113.18411329072001</v>
      </c>
      <c r="S106" s="338" t="s">
        <v>286</v>
      </c>
      <c r="T106" s="340">
        <f t="shared" si="4"/>
        <v>470.78299900750778</v>
      </c>
      <c r="U106" s="339">
        <f t="shared" si="5"/>
        <v>393.04468489974158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127.32835627999999</v>
      </c>
      <c r="E107" s="338">
        <v>100.80914829</v>
      </c>
      <c r="F107" s="338">
        <v>166.86565246516636</v>
      </c>
      <c r="G107" s="338">
        <v>164.96224236999998</v>
      </c>
      <c r="H107" s="338">
        <v>158.2290475406017</v>
      </c>
      <c r="I107" s="338">
        <v>207.46260711617791</v>
      </c>
      <c r="J107" s="338">
        <v>69.872491720269224</v>
      </c>
      <c r="K107" s="338">
        <v>249.40945915735747</v>
      </c>
      <c r="L107" s="338">
        <v>31.982277834257353</v>
      </c>
      <c r="M107" s="338">
        <v>253.38980029902726</v>
      </c>
      <c r="N107" s="338">
        <v>31.976892932948008</v>
      </c>
      <c r="O107" s="338">
        <v>221.36888839317919</v>
      </c>
      <c r="P107" s="338">
        <v>221.94211402989296</v>
      </c>
      <c r="Q107" s="338" t="s">
        <v>286</v>
      </c>
      <c r="R107" s="338">
        <v>221.91163861006018</v>
      </c>
      <c r="S107" s="338" t="s">
        <v>286</v>
      </c>
      <c r="T107" s="340">
        <f t="shared" si="4"/>
        <v>735.9144626680295</v>
      </c>
      <c r="U107" s="339">
        <f t="shared" si="5"/>
        <v>931.63075496574186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7.63359802</v>
      </c>
      <c r="E108" s="338">
        <v>7.3741464900000135</v>
      </c>
      <c r="F108" s="338">
        <v>17.521562394318369</v>
      </c>
      <c r="G108" s="338">
        <v>8.2375176800000016</v>
      </c>
      <c r="H108" s="338">
        <v>17.303395675049668</v>
      </c>
      <c r="I108" s="338">
        <v>21.076034566177892</v>
      </c>
      <c r="J108" s="338">
        <v>17.23002766186924</v>
      </c>
      <c r="K108" s="338">
        <v>21.243431477357518</v>
      </c>
      <c r="L108" s="338">
        <v>17.290199915857354</v>
      </c>
      <c r="M108" s="338">
        <v>21.287683639027271</v>
      </c>
      <c r="N108" s="338">
        <v>17.284593614548008</v>
      </c>
      <c r="O108" s="338">
        <v>21.260223903179195</v>
      </c>
      <c r="P108" s="338">
        <v>21.229710649892958</v>
      </c>
      <c r="Q108" s="338" t="s">
        <v>286</v>
      </c>
      <c r="R108" s="338">
        <v>21.199241190060185</v>
      </c>
      <c r="S108" s="338" t="s">
        <v>286</v>
      </c>
      <c r="T108" s="340">
        <f t="shared" si="4"/>
        <v>111.5371687072774</v>
      </c>
      <c r="U108" s="339">
        <f t="shared" si="5"/>
        <v>84.867373585741888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472.84671587999998</v>
      </c>
      <c r="E109" s="338">
        <v>166.26146108</v>
      </c>
      <c r="F109" s="338">
        <v>0</v>
      </c>
      <c r="G109" s="338">
        <v>129.98310502000001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19.161657150000003</v>
      </c>
      <c r="E110" s="338">
        <v>41.207088660000004</v>
      </c>
      <c r="F110" s="338">
        <v>0</v>
      </c>
      <c r="G110" s="338">
        <v>94.500673149999997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453.68505872999998</v>
      </c>
      <c r="E111" s="338">
        <v>125.05437241999999</v>
      </c>
      <c r="F111" s="338">
        <v>0</v>
      </c>
      <c r="G111" s="338">
        <v>35.482431870000013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849.55835297999988</v>
      </c>
      <c r="E112" s="338">
        <v>937.07989531000021</v>
      </c>
      <c r="F112" s="338">
        <v>101.11646604944502</v>
      </c>
      <c r="G112" s="338">
        <v>409.35854483616913</v>
      </c>
      <c r="H112" s="338">
        <v>91.467741880178892</v>
      </c>
      <c r="I112" s="338">
        <f>I105-I106-I107-I109-I113-I114</f>
        <v>145.51108631134716</v>
      </c>
      <c r="J112" s="338">
        <v>91.923941492643635</v>
      </c>
      <c r="K112" s="338">
        <f>K105-K106-K107-K109-K113-K114</f>
        <v>108.43452338823946</v>
      </c>
      <c r="L112" s="338">
        <v>92.602115368560021</v>
      </c>
      <c r="M112" s="338">
        <f>M105-M106-M107-M109-M113-M114</f>
        <v>116.01786194115547</v>
      </c>
      <c r="N112" s="338">
        <v>93.195055888254387</v>
      </c>
      <c r="O112" s="338">
        <f>O105-O106-O107-O109-O113-O114</f>
        <v>122.47364160777749</v>
      </c>
      <c r="P112" s="338">
        <f>P105-P106-P107-P109-P113-P114</f>
        <v>127.66057711901149</v>
      </c>
      <c r="Q112" s="338" t="s">
        <v>286</v>
      </c>
      <c r="R112" s="338">
        <f>R105-R106-R107-R109-R113-R114</f>
        <v>123.30734199244537</v>
      </c>
      <c r="S112" s="338" t="s">
        <v>286</v>
      </c>
      <c r="T112" s="340">
        <f t="shared" si="6"/>
        <v>620.15677374109373</v>
      </c>
      <c r="U112" s="339">
        <f t="shared" si="7"/>
        <v>492.43711324851961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4586.1541457000003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957.89812935000123</v>
      </c>
      <c r="E115" s="338">
        <v>1665.7039569800004</v>
      </c>
      <c r="F115" s="338">
        <v>1277.9441198677034</v>
      </c>
      <c r="G115" s="338">
        <v>-3383.1561421081724</v>
      </c>
      <c r="H115" s="338">
        <v>1868.2097204990553</v>
      </c>
      <c r="I115" s="338">
        <f>I81+I96</f>
        <v>1273.4298770490864</v>
      </c>
      <c r="J115" s="338">
        <v>1608.34766186498</v>
      </c>
      <c r="K115" s="338">
        <f>K81+K96</f>
        <v>2709.6007308723729</v>
      </c>
      <c r="L115" s="338">
        <v>1814.1052685667703</v>
      </c>
      <c r="M115" s="338">
        <f>M81+M96</f>
        <v>3422.4117726439536</v>
      </c>
      <c r="N115" s="338">
        <v>2022.3117560672767</v>
      </c>
      <c r="O115" s="338">
        <f>O81+O96</f>
        <v>530.87123474456348</v>
      </c>
      <c r="P115" s="338">
        <f>P81+P96</f>
        <v>594.85039895599289</v>
      </c>
      <c r="Q115" s="338" t="s">
        <v>286</v>
      </c>
      <c r="R115" s="338">
        <f>R81+R96</f>
        <v>674.32535066612786</v>
      </c>
      <c r="S115" s="338" t="s">
        <v>286</v>
      </c>
      <c r="T115" s="340">
        <f t="shared" si="6"/>
        <v>8582.1501566202041</v>
      </c>
      <c r="U115" s="339">
        <f t="shared" si="7"/>
        <v>7936.3136153099767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371.77773567000122</v>
      </c>
      <c r="E121" s="338">
        <v>911.84751402000052</v>
      </c>
      <c r="F121" s="338">
        <v>623.04437733259329</v>
      </c>
      <c r="G121" s="338">
        <v>-4063.3602658681725</v>
      </c>
      <c r="H121" s="338">
        <v>952.71373543389996</v>
      </c>
      <c r="I121" s="338">
        <v>269.93944619477668</v>
      </c>
      <c r="J121" s="338">
        <v>1314.9080947162256</v>
      </c>
      <c r="K121" s="338">
        <v>1709.4951577881282</v>
      </c>
      <c r="L121" s="338">
        <v>1485.8636892659508</v>
      </c>
      <c r="M121" s="338">
        <v>3316.5131952042448</v>
      </c>
      <c r="N121" s="338">
        <v>1580.5445999334354</v>
      </c>
      <c r="O121" s="338">
        <v>411.26326522708928</v>
      </c>
      <c r="P121" s="338">
        <v>458.45312698486998</v>
      </c>
      <c r="Q121" s="338" t="s">
        <v>286</v>
      </c>
      <c r="R121" s="338">
        <v>518.75267351770879</v>
      </c>
      <c r="S121" s="338" t="s">
        <v>286</v>
      </c>
      <c r="T121" s="340">
        <f t="shared" si="6"/>
        <v>6311.2359198520908</v>
      </c>
      <c r="U121" s="339">
        <f t="shared" si="7"/>
        <v>5707.2110644142394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337.43708414000002</v>
      </c>
      <c r="E123" s="338">
        <v>747.78651260999993</v>
      </c>
      <c r="F123" s="338">
        <v>577.11181315707574</v>
      </c>
      <c r="G123" s="338">
        <v>611.12434945000007</v>
      </c>
      <c r="H123" s="338">
        <v>890.86718044451243</v>
      </c>
      <c r="I123" s="338">
        <v>1038.3327599515014</v>
      </c>
      <c r="J123" s="338">
        <v>118.71254844579967</v>
      </c>
      <c r="K123" s="338">
        <v>1045.2069676613344</v>
      </c>
      <c r="L123" s="338">
        <v>122.75691378272671</v>
      </c>
      <c r="M123" s="338">
        <v>141.3458941843341</v>
      </c>
      <c r="N123" s="338">
        <v>121.61975295020389</v>
      </c>
      <c r="O123" s="338">
        <v>130.54808600580199</v>
      </c>
      <c r="P123" s="338">
        <v>135.43143418934753</v>
      </c>
      <c r="Q123" s="338" t="s">
        <v>286</v>
      </c>
      <c r="R123" s="338">
        <v>149.50812932186648</v>
      </c>
      <c r="S123" s="338" t="s">
        <v>286</v>
      </c>
      <c r="T123" s="340">
        <f t="shared" si="6"/>
        <v>1538.8959591344569</v>
      </c>
      <c r="U123" s="339">
        <f t="shared" si="7"/>
        <v>2355.4337078029721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>
        <v>0</v>
      </c>
      <c r="G124" s="338">
        <v>0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248.68330954000001</v>
      </c>
      <c r="E129" s="338">
        <v>6.0699303499999804</v>
      </c>
      <c r="F129" s="338">
        <v>77.787929378030825</v>
      </c>
      <c r="G129" s="338">
        <v>69.079774310000005</v>
      </c>
      <c r="H129" s="338">
        <v>24.628804620645738</v>
      </c>
      <c r="I129" s="338">
        <v>-34.842329097192149</v>
      </c>
      <c r="J129" s="338">
        <v>174.72701870295518</v>
      </c>
      <c r="K129" s="338">
        <v>-45.101394577087952</v>
      </c>
      <c r="L129" s="338">
        <v>205.48466551809426</v>
      </c>
      <c r="M129" s="338">
        <v>-35.447316744625454</v>
      </c>
      <c r="N129" s="338">
        <v>320.14740318363852</v>
      </c>
      <c r="O129" s="338">
        <v>-10.940116488327826</v>
      </c>
      <c r="P129" s="338">
        <v>0.96583778177501522</v>
      </c>
      <c r="Q129" s="338" t="s">
        <v>286</v>
      </c>
      <c r="R129" s="338">
        <v>6.0645478265542483</v>
      </c>
      <c r="S129" s="338" t="s">
        <v>286</v>
      </c>
      <c r="T129" s="340">
        <f t="shared" si="6"/>
        <v>732.01827763366305</v>
      </c>
      <c r="U129" s="339">
        <f t="shared" si="7"/>
        <v>-126.33115690723339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177.14940689033156</v>
      </c>
      <c r="E130" s="338">
        <v>244.8082496636184</v>
      </c>
      <c r="F130" s="338">
        <v>233.32015262751688</v>
      </c>
      <c r="G130" s="338">
        <v>-742.85259422719366</v>
      </c>
      <c r="H130" s="338">
        <v>370.13097315195387</v>
      </c>
      <c r="I130" s="338">
        <f>I115-I145</f>
        <v>405.01599559150839</v>
      </c>
      <c r="J130" s="338">
        <v>289.52714134771571</v>
      </c>
      <c r="K130" s="338">
        <f>K115-K145</f>
        <v>245.56413692965816</v>
      </c>
      <c r="L130" s="338">
        <v>341.09251619045523</v>
      </c>
      <c r="M130" s="338">
        <f>M115-M145</f>
        <v>481.80659106685425</v>
      </c>
      <c r="N130" s="338">
        <v>383.22914373646796</v>
      </c>
      <c r="O130" s="338">
        <f>O115-O145</f>
        <v>510.15743462221258</v>
      </c>
      <c r="P130" s="338">
        <f>P115-P145</f>
        <v>553.1916259700763</v>
      </c>
      <c r="Q130" s="338" t="s">
        <v>286</v>
      </c>
      <c r="R130" s="338">
        <f>R115-R145</f>
        <v>573.06036389760857</v>
      </c>
      <c r="S130" s="338" t="s">
        <v>286</v>
      </c>
      <c r="T130" s="340">
        <f t="shared" si="6"/>
        <v>2510.2317642942776</v>
      </c>
      <c r="U130" s="339">
        <f t="shared" si="7"/>
        <v>1642.5441582102333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59.925328154331531</v>
      </c>
      <c r="E136" s="338">
        <v>94.036961071618393</v>
      </c>
      <c r="F136" s="338">
        <v>102.82686440851536</v>
      </c>
      <c r="G136" s="338">
        <v>-812.31480180919357</v>
      </c>
      <c r="H136" s="338">
        <v>187.64825190133556</v>
      </c>
      <c r="I136" s="338">
        <f>I121-I151</f>
        <v>149.7997295617709</v>
      </c>
      <c r="J136" s="338">
        <v>231.4905250097288</v>
      </c>
      <c r="K136" s="338">
        <f>K121-K151</f>
        <v>-6.7429951613783032</v>
      </c>
      <c r="L136" s="338">
        <v>276.08459307428427</v>
      </c>
      <c r="M136" s="338">
        <f>M121-M151</f>
        <v>451.51620338389648</v>
      </c>
      <c r="N136" s="338">
        <v>295.52843354313126</v>
      </c>
      <c r="O136" s="338">
        <f>O121-O151</f>
        <v>476.58562741206453</v>
      </c>
      <c r="P136" s="338">
        <f>P121-P151</f>
        <v>515.32430525722771</v>
      </c>
      <c r="Q136" s="338" t="s">
        <v>286</v>
      </c>
      <c r="R136" s="338">
        <f>R121-R151</f>
        <v>534.16719461050502</v>
      </c>
      <c r="S136" s="338" t="s">
        <v>286</v>
      </c>
      <c r="T136" s="340">
        <f t="shared" si="6"/>
        <v>2040.2433033962127</v>
      </c>
      <c r="U136" s="339">
        <f t="shared" si="7"/>
        <v>1071.1585651963535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67.487416828000022</v>
      </c>
      <c r="E138" s="338">
        <v>149.55730252200001</v>
      </c>
      <c r="F138" s="338">
        <v>115.42236263141514</v>
      </c>
      <c r="G138" s="338">
        <v>122.22486988999998</v>
      </c>
      <c r="H138" s="338">
        <v>178.17343608890241</v>
      </c>
      <c r="I138" s="338">
        <f t="shared" ref="I138:K139" si="8">I123-I153</f>
        <v>258.93920644479181</v>
      </c>
      <c r="J138" s="338">
        <v>23.742509689159952</v>
      </c>
      <c r="K138" s="338">
        <f t="shared" si="8"/>
        <v>259.82732340453583</v>
      </c>
      <c r="L138" s="338">
        <v>24.55138275654534</v>
      </c>
      <c r="M138" s="338">
        <f t="shared" ref="M138" si="9">M123-M153</f>
        <v>35.606030585294135</v>
      </c>
      <c r="N138" s="338">
        <v>24.323950590040781</v>
      </c>
      <c r="O138" s="338">
        <f t="shared" ref="O138:P138" si="10">O123-O153</f>
        <v>32.911399498768859</v>
      </c>
      <c r="P138" s="338">
        <f t="shared" si="10"/>
        <v>34.256121358179172</v>
      </c>
      <c r="Q138" s="338" t="s">
        <v>286</v>
      </c>
      <c r="R138" s="338">
        <f t="shared" ref="R138" si="11">R123-R153</f>
        <v>37.377032330466619</v>
      </c>
      <c r="S138" s="338" t="s">
        <v>286</v>
      </c>
      <c r="T138" s="340">
        <f t="shared" si="6"/>
        <v>322.42443281329429</v>
      </c>
      <c r="U138" s="339">
        <f t="shared" si="7"/>
        <v>587.28395993339063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>
        <v>0</v>
      </c>
      <c r="G139" s="338">
        <v>0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ref="M139" si="12">M124-M154</f>
        <v>0</v>
      </c>
      <c r="N139" s="338">
        <v>0</v>
      </c>
      <c r="O139" s="338">
        <f t="shared" ref="O139:P139" si="13">O124-O154</f>
        <v>0</v>
      </c>
      <c r="P139" s="338">
        <f t="shared" si="13"/>
        <v>0</v>
      </c>
      <c r="Q139" s="338" t="s">
        <v>286</v>
      </c>
      <c r="R139" s="338">
        <f t="shared" ref="R139" si="14">R124-R154</f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5">IFERROR(H142+J142+L142+N142+P142+R142+0+0,"-")</f>
        <v>-</v>
      </c>
      <c r="U142" s="339" t="str">
        <f t="shared" ref="U142:U164" si="16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5"/>
        <v>-</v>
      </c>
      <c r="U143" s="339" t="str">
        <f t="shared" si="16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49.736661908000009</v>
      </c>
      <c r="E144" s="338">
        <v>1.213986069999996</v>
      </c>
      <c r="F144" s="338">
        <v>15.070925587586368</v>
      </c>
      <c r="G144" s="338">
        <v>-52.762662308000003</v>
      </c>
      <c r="H144" s="338">
        <v>4.3092851617158994</v>
      </c>
      <c r="I144" s="338">
        <f>I129-I159</f>
        <v>-3.7229404150547509</v>
      </c>
      <c r="J144" s="338">
        <v>34.294106648826968</v>
      </c>
      <c r="K144" s="338">
        <f>K129-K159</f>
        <v>-7.5201913134977687</v>
      </c>
      <c r="L144" s="338">
        <v>40.456540359625592</v>
      </c>
      <c r="M144" s="338">
        <f>M129-M159</f>
        <v>-5.3156429023366307</v>
      </c>
      <c r="N144" s="338">
        <v>63.376759603295909</v>
      </c>
      <c r="O144" s="338">
        <f>O129-O159</f>
        <v>0.66040771137914867</v>
      </c>
      <c r="P144" s="338">
        <f>P129-P159</f>
        <v>3.6111993546690426</v>
      </c>
      <c r="Q144" s="338" t="s">
        <v>286</v>
      </c>
      <c r="R144" s="338">
        <f>R129-R159</f>
        <v>1.5161369566385625</v>
      </c>
      <c r="S144" s="338" t="s">
        <v>286</v>
      </c>
      <c r="T144" s="340">
        <f t="shared" si="15"/>
        <v>147.56402808477199</v>
      </c>
      <c r="U144" s="339">
        <f t="shared" si="16"/>
        <v>-15.898366919510002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780.74872245966969</v>
      </c>
      <c r="E145" s="338">
        <v>1420.895707316382</v>
      </c>
      <c r="F145" s="338">
        <v>1044.6239672401866</v>
      </c>
      <c r="G145" s="338">
        <v>-2640.3035478809788</v>
      </c>
      <c r="H145" s="338">
        <v>1498.0787473471014</v>
      </c>
      <c r="I145" s="338">
        <v>868.41388145757799</v>
      </c>
      <c r="J145" s="338">
        <v>1318.8205205172642</v>
      </c>
      <c r="K145" s="338">
        <v>2464.0365939427147</v>
      </c>
      <c r="L145" s="338">
        <v>1473.0127523763151</v>
      </c>
      <c r="M145" s="338">
        <v>2940.6051815770993</v>
      </c>
      <c r="N145" s="338">
        <v>1639.0826123308088</v>
      </c>
      <c r="O145" s="338">
        <v>20.713800122350921</v>
      </c>
      <c r="P145" s="338">
        <v>41.658772985916585</v>
      </c>
      <c r="Q145" s="338" t="s">
        <v>286</v>
      </c>
      <c r="R145" s="338">
        <v>101.26498676851928</v>
      </c>
      <c r="S145" s="338" t="s">
        <v>286</v>
      </c>
      <c r="T145" s="340">
        <f t="shared" si="15"/>
        <v>6071.9183923259252</v>
      </c>
      <c r="U145" s="339">
        <f t="shared" si="16"/>
        <v>6293.7694570997437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5"/>
        <v>-</v>
      </c>
      <c r="U146" s="339" t="str">
        <f t="shared" si="16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5"/>
        <v>-</v>
      </c>
      <c r="U147" s="339" t="str">
        <f t="shared" si="16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5"/>
        <v>-</v>
      </c>
      <c r="U148" s="339" t="str">
        <f t="shared" si="16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5"/>
        <v>-</v>
      </c>
      <c r="U149" s="339" t="str">
        <f t="shared" si="16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5"/>
        <v>-</v>
      </c>
      <c r="U150" s="339" t="str">
        <f t="shared" si="16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311.85240751566971</v>
      </c>
      <c r="E151" s="338">
        <v>817.81055294838211</v>
      </c>
      <c r="F151" s="338">
        <v>520.21751292407794</v>
      </c>
      <c r="G151" s="338">
        <v>-3251.0454640589792</v>
      </c>
      <c r="H151" s="338">
        <v>765.06548353256437</v>
      </c>
      <c r="I151" s="338">
        <v>120.13971663300579</v>
      </c>
      <c r="J151" s="338">
        <v>1083.4175697064968</v>
      </c>
      <c r="K151" s="338">
        <v>1716.2381529495065</v>
      </c>
      <c r="L151" s="338">
        <v>1209.7790961916667</v>
      </c>
      <c r="M151" s="338">
        <v>2864.9969918203483</v>
      </c>
      <c r="N151" s="338">
        <v>1285.0161663903041</v>
      </c>
      <c r="O151" s="338">
        <v>-65.322362184975233</v>
      </c>
      <c r="P151" s="338">
        <v>-56.871178272357739</v>
      </c>
      <c r="Q151" s="338" t="s">
        <v>286</v>
      </c>
      <c r="R151" s="338">
        <v>-15.414521092796269</v>
      </c>
      <c r="S151" s="338" t="s">
        <v>286</v>
      </c>
      <c r="T151" s="340">
        <f t="shared" si="15"/>
        <v>4270.9926164558774</v>
      </c>
      <c r="U151" s="339">
        <f t="shared" si="16"/>
        <v>4636.0524992178853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5"/>
        <v>-</v>
      </c>
      <c r="U152" s="339" t="str">
        <f t="shared" si="16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269.94966731199997</v>
      </c>
      <c r="E153" s="338">
        <v>598.22921008799995</v>
      </c>
      <c r="F153" s="338">
        <v>461.68945052566062</v>
      </c>
      <c r="G153" s="338">
        <v>488.89947956000009</v>
      </c>
      <c r="H153" s="338">
        <v>712.69374435561008</v>
      </c>
      <c r="I153" s="338">
        <v>779.39355350670962</v>
      </c>
      <c r="J153" s="338">
        <v>94.970038756639724</v>
      </c>
      <c r="K153" s="338">
        <v>785.37964425679854</v>
      </c>
      <c r="L153" s="338">
        <v>98.205531026181376</v>
      </c>
      <c r="M153" s="338">
        <v>105.73986359903996</v>
      </c>
      <c r="N153" s="338">
        <v>97.295802360163108</v>
      </c>
      <c r="O153" s="338">
        <v>97.636686507033133</v>
      </c>
      <c r="P153" s="338">
        <v>101.17531283116836</v>
      </c>
      <c r="Q153" s="338" t="s">
        <v>286</v>
      </c>
      <c r="R153" s="338">
        <v>112.13109699139986</v>
      </c>
      <c r="S153" s="338" t="s">
        <v>286</v>
      </c>
      <c r="T153" s="340">
        <f t="shared" si="15"/>
        <v>1216.4715263211624</v>
      </c>
      <c r="U153" s="339">
        <f t="shared" si="16"/>
        <v>1768.1497478695812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>
        <v>0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5"/>
        <v>0</v>
      </c>
      <c r="U154" s="339">
        <f t="shared" si="16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5"/>
        <v>-</v>
      </c>
      <c r="U155" s="339" t="str">
        <f t="shared" si="16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5"/>
        <v>-</v>
      </c>
      <c r="U156" s="339" t="str">
        <f t="shared" si="16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5"/>
        <v>-</v>
      </c>
      <c r="U157" s="339" t="str">
        <f t="shared" si="16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5"/>
        <v>-</v>
      </c>
      <c r="U158" s="339" t="str">
        <f t="shared" si="16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198.94664763200001</v>
      </c>
      <c r="E159" s="338">
        <v>4.8559442799999841</v>
      </c>
      <c r="F159" s="338">
        <v>62.717003790444458</v>
      </c>
      <c r="G159" s="338">
        <v>121.84243661800001</v>
      </c>
      <c r="H159" s="338">
        <v>20.31951945892984</v>
      </c>
      <c r="I159" s="338">
        <v>-31.119388682137398</v>
      </c>
      <c r="J159" s="338">
        <v>140.43291205412822</v>
      </c>
      <c r="K159" s="338">
        <v>-37.581203263590183</v>
      </c>
      <c r="L159" s="338">
        <v>165.02812515846867</v>
      </c>
      <c r="M159" s="338">
        <v>-30.131673842288823</v>
      </c>
      <c r="N159" s="338">
        <v>256.77064358034261</v>
      </c>
      <c r="O159" s="338">
        <v>-11.600524199706975</v>
      </c>
      <c r="P159" s="338">
        <v>-2.6453615728940276</v>
      </c>
      <c r="Q159" s="338" t="s">
        <v>286</v>
      </c>
      <c r="R159" s="338">
        <v>4.5484108699156858</v>
      </c>
      <c r="S159" s="338" t="s">
        <v>286</v>
      </c>
      <c r="T159" s="340">
        <f t="shared" si="15"/>
        <v>584.45424954889097</v>
      </c>
      <c r="U159" s="339">
        <f t="shared" si="16"/>
        <v>-110.43278998772337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780.74872245966969</v>
      </c>
      <c r="E160" s="338">
        <v>1420.895707316382</v>
      </c>
      <c r="F160" s="338">
        <v>1044.6239672401866</v>
      </c>
      <c r="G160" s="338" t="s">
        <v>286</v>
      </c>
      <c r="H160" s="338">
        <v>1498.0787473471014</v>
      </c>
      <c r="I160" s="338">
        <v>868.41388145757799</v>
      </c>
      <c r="J160" s="338">
        <v>1318.8205205172642</v>
      </c>
      <c r="K160" s="338">
        <v>2464.0365939427147</v>
      </c>
      <c r="L160" s="338">
        <v>1473.0127523763151</v>
      </c>
      <c r="M160" s="338">
        <v>3091.355414323993</v>
      </c>
      <c r="N160" s="338">
        <v>1639.0826123308088</v>
      </c>
      <c r="O160" s="338">
        <v>20.713800122350921</v>
      </c>
      <c r="P160" s="338">
        <v>41.658772985916585</v>
      </c>
      <c r="Q160" s="338" t="s">
        <v>286</v>
      </c>
      <c r="R160" s="338">
        <v>101.26498676851928</v>
      </c>
      <c r="S160" s="338" t="s">
        <v>286</v>
      </c>
      <c r="T160" s="340">
        <f t="shared" si="15"/>
        <v>6071.9183923259252</v>
      </c>
      <c r="U160" s="339">
        <f t="shared" si="16"/>
        <v>6444.5196898466374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338.96714004000006</v>
      </c>
      <c r="E161" s="338">
        <v>351.30480022702847</v>
      </c>
      <c r="F161" s="338">
        <v>300.9725023931519</v>
      </c>
      <c r="G161" s="338" t="s">
        <v>286</v>
      </c>
      <c r="H161" s="338">
        <v>87.089354793496511</v>
      </c>
      <c r="I161" s="338">
        <v>421.63801488071806</v>
      </c>
      <c r="J161" s="338">
        <v>176.12260792724609</v>
      </c>
      <c r="K161" s="338">
        <v>1592.7151380884241</v>
      </c>
      <c r="L161" s="338">
        <v>139.55668396780615</v>
      </c>
      <c r="M161" s="338">
        <v>3091.355414323993</v>
      </c>
      <c r="N161" s="338">
        <v>132.12874686301856</v>
      </c>
      <c r="O161" s="338">
        <v>20.713800122350921</v>
      </c>
      <c r="P161" s="338">
        <v>41.658772985916585</v>
      </c>
      <c r="Q161" s="338" t="s">
        <v>286</v>
      </c>
      <c r="R161" s="338">
        <v>101.26498676851928</v>
      </c>
      <c r="S161" s="338" t="s">
        <v>286</v>
      </c>
      <c r="T161" s="340">
        <f t="shared" si="15"/>
        <v>677.82115330600323</v>
      </c>
      <c r="U161" s="339">
        <f t="shared" si="16"/>
        <v>5126.4223674154864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5"/>
        <v>0</v>
      </c>
      <c r="U162" s="339">
        <f t="shared" si="16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277.37919719777733</v>
      </c>
      <c r="E163" s="338">
        <v>632.21741753104448</v>
      </c>
      <c r="F163" s="338">
        <v>386.10145292824348</v>
      </c>
      <c r="G163" s="338" t="s">
        <v>286</v>
      </c>
      <c r="H163" s="338">
        <v>449.20496872840499</v>
      </c>
      <c r="I163" s="338">
        <v>193.12979381153033</v>
      </c>
      <c r="J163" s="338">
        <v>431.04326369500347</v>
      </c>
      <c r="K163" s="338">
        <v>553.26584268978399</v>
      </c>
      <c r="L163" s="338">
        <v>523.76882943189662</v>
      </c>
      <c r="M163" s="338">
        <v>0</v>
      </c>
      <c r="N163" s="338">
        <v>653.86112251466682</v>
      </c>
      <c r="O163" s="338">
        <v>0</v>
      </c>
      <c r="P163" s="338">
        <v>0</v>
      </c>
      <c r="Q163" s="338" t="s">
        <v>286</v>
      </c>
      <c r="R163" s="338">
        <v>0</v>
      </c>
      <c r="S163" s="338" t="s">
        <v>286</v>
      </c>
      <c r="T163" s="340">
        <f t="shared" si="15"/>
        <v>2057.8781843699721</v>
      </c>
      <c r="U163" s="339">
        <f t="shared" si="16"/>
        <v>746.39563650131436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164.40238522189236</v>
      </c>
      <c r="E164" s="358">
        <v>437.37348955830907</v>
      </c>
      <c r="F164" s="358">
        <v>357.55001191879126</v>
      </c>
      <c r="G164" s="358" t="s">
        <v>286</v>
      </c>
      <c r="H164" s="358">
        <v>961.78442382519984</v>
      </c>
      <c r="I164" s="358">
        <v>253.64607276532962</v>
      </c>
      <c r="J164" s="358">
        <v>711.6546488950147</v>
      </c>
      <c r="K164" s="358">
        <v>318.05561316450684</v>
      </c>
      <c r="L164" s="358">
        <v>809.68723897661243</v>
      </c>
      <c r="M164" s="358">
        <v>0</v>
      </c>
      <c r="N164" s="358">
        <v>853.09274295312355</v>
      </c>
      <c r="O164" s="358">
        <v>0</v>
      </c>
      <c r="P164" s="358">
        <v>0</v>
      </c>
      <c r="Q164" s="358" t="s">
        <v>286</v>
      </c>
      <c r="R164" s="358">
        <v>0</v>
      </c>
      <c r="S164" s="358" t="s">
        <v>286</v>
      </c>
      <c r="T164" s="343">
        <f t="shared" si="15"/>
        <v>3336.2190546499501</v>
      </c>
      <c r="U164" s="344">
        <f t="shared" si="16"/>
        <v>571.70168592983646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1923.9989266700013</v>
      </c>
      <c r="E166" s="338">
        <v>2616.1565900500004</v>
      </c>
      <c r="F166" s="338">
        <v>2436.1663798553745</v>
      </c>
      <c r="G166" s="338">
        <v>-2371.0327203681727</v>
      </c>
      <c r="H166" s="338">
        <v>2978.4372718761779</v>
      </c>
      <c r="I166" s="338">
        <f>I115+I107+I64</f>
        <v>1876.3349718794232</v>
      </c>
      <c r="J166" s="338">
        <v>2638.7523509021603</v>
      </c>
      <c r="K166" s="338">
        <f>K115+K107+K64</f>
        <v>3435.3741636998893</v>
      </c>
      <c r="L166" s="338">
        <v>2810.5368264549834</v>
      </c>
      <c r="M166" s="338">
        <f>M115+M107+M64</f>
        <v>4223.68828048258</v>
      </c>
      <c r="N166" s="338">
        <v>3021.3086492454522</v>
      </c>
      <c r="O166" s="338">
        <f>O115+O107+O64</f>
        <v>1376.9906598336652</v>
      </c>
      <c r="P166" s="338">
        <f>P115+P107+P64</f>
        <v>1524.1468305070389</v>
      </c>
      <c r="Q166" s="338" t="s">
        <v>286</v>
      </c>
      <c r="R166" s="338">
        <f>R115+R107+R64</f>
        <v>1692.3636810274293</v>
      </c>
      <c r="S166" s="338" t="s">
        <v>286</v>
      </c>
      <c r="T166" s="340">
        <f>IFERROR(H166+J166+L166+N166+P166+R166+0+0,"-")</f>
        <v>14665.545610013241</v>
      </c>
      <c r="U166" s="339">
        <f>IFERROR(I166+K166+M166+O166,"-")</f>
        <v>10912.388075895558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1247.7635666400001</v>
      </c>
      <c r="E167" s="338">
        <v>1072.34554903</v>
      </c>
      <c r="F167" s="338">
        <v>924.00459840000008</v>
      </c>
      <c r="G167" s="338">
        <v>924.00459840000008</v>
      </c>
      <c r="H167" s="338">
        <v>924.07886653999992</v>
      </c>
      <c r="I167" s="338">
        <v>822.1954689500003</v>
      </c>
      <c r="J167" s="338">
        <v>632.75058242000023</v>
      </c>
      <c r="K167" s="338">
        <v>1211.6708170000002</v>
      </c>
      <c r="L167" s="338">
        <v>174.75058242000023</v>
      </c>
      <c r="M167" s="338">
        <v>1295.6220314100003</v>
      </c>
      <c r="N167" s="338">
        <v>174.75058242000023</v>
      </c>
      <c r="O167" s="338">
        <v>1295.0384967800003</v>
      </c>
      <c r="P167" s="338">
        <v>1295.0384967800005</v>
      </c>
      <c r="Q167" s="338" t="s">
        <v>286</v>
      </c>
      <c r="R167" s="338">
        <v>1295.0384967800005</v>
      </c>
      <c r="S167" s="338" t="s">
        <v>286</v>
      </c>
      <c r="T167" s="340">
        <f>H167</f>
        <v>924.07886653999992</v>
      </c>
      <c r="U167" s="339">
        <f>I167</f>
        <v>822.1954689500003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436.41508242999998</v>
      </c>
      <c r="E168" s="338">
        <v>485.58085459</v>
      </c>
      <c r="F168" s="338">
        <v>329.57582753000003</v>
      </c>
      <c r="G168" s="338">
        <v>329.57582753000003</v>
      </c>
      <c r="H168" s="338">
        <v>861.84057864999988</v>
      </c>
      <c r="I168" s="338">
        <v>260.60362064000003</v>
      </c>
      <c r="J168" s="338">
        <v>458</v>
      </c>
      <c r="K168" s="338">
        <v>438.98082131000007</v>
      </c>
      <c r="L168" s="338">
        <v>0</v>
      </c>
      <c r="M168" s="338">
        <v>162.61102700000001</v>
      </c>
      <c r="N168" s="338">
        <v>13.84057865000004</v>
      </c>
      <c r="O168" s="338">
        <v>358.82950849999997</v>
      </c>
      <c r="P168" s="338">
        <v>438.98082131000001</v>
      </c>
      <c r="Q168" s="338" t="s">
        <v>286</v>
      </c>
      <c r="R168" s="338">
        <v>438.98082131000001</v>
      </c>
      <c r="S168" s="338" t="s">
        <v>286</v>
      </c>
      <c r="T168" s="340">
        <f>H168</f>
        <v>861.84057864999988</v>
      </c>
      <c r="U168" s="339">
        <f>I168</f>
        <v>260.60362064000003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1019.6806164899999</v>
      </c>
      <c r="E169" s="338">
        <v>924.00459840000008</v>
      </c>
      <c r="F169" s="338">
        <v>924.07886653999992</v>
      </c>
      <c r="G169" s="338">
        <v>822.19546895000008</v>
      </c>
      <c r="H169" s="338">
        <v>632.75058242000023</v>
      </c>
      <c r="I169" s="338">
        <v>1211.6708170000002</v>
      </c>
      <c r="J169" s="338">
        <v>174.75058242000023</v>
      </c>
      <c r="K169" s="338">
        <v>1295.6220314100003</v>
      </c>
      <c r="L169" s="338">
        <v>174.75058242000023</v>
      </c>
      <c r="M169" s="338">
        <v>1295.0384967800003</v>
      </c>
      <c r="N169" s="338">
        <v>174.75058242000023</v>
      </c>
      <c r="O169" s="338">
        <v>1295.0384967800005</v>
      </c>
      <c r="P169" s="338">
        <v>1295.0384967800005</v>
      </c>
      <c r="Q169" s="338" t="s">
        <v>286</v>
      </c>
      <c r="R169" s="338">
        <v>1295.0384967800005</v>
      </c>
      <c r="S169" s="338" t="s">
        <v>286</v>
      </c>
      <c r="T169" s="340">
        <f>R169</f>
        <v>1295.0384967800005</v>
      </c>
      <c r="U169" s="339">
        <f>O168</f>
        <v>358.82950849999997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485.58085459</v>
      </c>
      <c r="E170" s="338">
        <v>329.57582753000003</v>
      </c>
      <c r="F170" s="338">
        <v>861.84057864999988</v>
      </c>
      <c r="G170" s="338">
        <v>260.60362064000003</v>
      </c>
      <c r="H170" s="338">
        <v>458</v>
      </c>
      <c r="I170" s="338">
        <v>438.98082131000007</v>
      </c>
      <c r="J170" s="338">
        <v>0</v>
      </c>
      <c r="K170" s="338">
        <v>162.61102700000001</v>
      </c>
      <c r="L170" s="338">
        <v>13.84057865000004</v>
      </c>
      <c r="M170" s="338">
        <v>358.82950849999997</v>
      </c>
      <c r="N170" s="338">
        <v>0</v>
      </c>
      <c r="O170" s="338">
        <v>438.98082131000001</v>
      </c>
      <c r="P170" s="338">
        <v>438.98082131000001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1295.0384967800005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0.52997982605678062</v>
      </c>
      <c r="E171" s="358">
        <v>0.35319162542267407</v>
      </c>
      <c r="F171" s="358">
        <v>0.37931681275186913</v>
      </c>
      <c r="G171" s="358">
        <f>G169/G166</f>
        <v>-0.34676681679126303</v>
      </c>
      <c r="H171" s="358">
        <v>0.21244381689509875</v>
      </c>
      <c r="I171" s="358">
        <f>I169/I166</f>
        <v>0.64576466097966245</v>
      </c>
      <c r="J171" s="358">
        <v>6.6224699851145541E-2</v>
      </c>
      <c r="K171" s="358">
        <f>K169/K166</f>
        <v>0.37714146106711666</v>
      </c>
      <c r="L171" s="358">
        <v>6.2176940994015904E-2</v>
      </c>
      <c r="M171" s="358">
        <f>M169/M166</f>
        <v>0.30661318041965796</v>
      </c>
      <c r="N171" s="358">
        <v>5.7839367872475657E-2</v>
      </c>
      <c r="O171" s="358">
        <f>O169/O166</f>
        <v>0.94048459045933963</v>
      </c>
      <c r="P171" s="358">
        <f>P169/P166</f>
        <v>0.84968093024815672</v>
      </c>
      <c r="Q171" s="358" t="s">
        <v>286</v>
      </c>
      <c r="R171" s="358">
        <f>R169/R166</f>
        <v>0.7652247039441229</v>
      </c>
      <c r="S171" s="358" t="s">
        <v>286</v>
      </c>
      <c r="T171" s="343">
        <f>T169/T166</f>
        <v>8.8304828965639223E-2</v>
      </c>
      <c r="U171" s="344">
        <f>U169/U166</f>
        <v>3.2882766448951786E-2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10858.83642558085</v>
      </c>
      <c r="E173" s="345">
        <v>13134.799096433824</v>
      </c>
      <c r="F173" s="345">
        <v>13557.087108129208</v>
      </c>
      <c r="G173" s="345">
        <v>14092.31398274415</v>
      </c>
      <c r="H173" s="345">
        <v>13562.539443784188</v>
      </c>
      <c r="I173" s="345">
        <f>I179+I181+I182+I187+I190</f>
        <v>13873.04488872959</v>
      </c>
      <c r="J173" s="345">
        <v>14549.706816325499</v>
      </c>
      <c r="K173" s="345">
        <f>K179+K181+K182+K187+K190</f>
        <v>16355.982807222403</v>
      </c>
      <c r="L173" s="345">
        <v>15346.465451144973</v>
      </c>
      <c r="M173" s="345">
        <f>M179+M181+M182+M187+M190</f>
        <v>18233.602596587574</v>
      </c>
      <c r="N173" s="345">
        <v>16166.756170689499</v>
      </c>
      <c r="O173" s="345">
        <f>O179+O181+O182+O187+O190</f>
        <v>16087.334436834508</v>
      </c>
      <c r="P173" s="345">
        <f>P179+P181+P182+P187+P190</f>
        <v>16944.258217407121</v>
      </c>
      <c r="Q173" s="345" t="s">
        <v>286</v>
      </c>
      <c r="R173" s="345">
        <f>R179+R181+R182+R187+R190</f>
        <v>17559.457190307607</v>
      </c>
      <c r="S173" s="345" t="s">
        <v>286</v>
      </c>
      <c r="T173" s="336">
        <f t="shared" ref="T173:T204" si="17">IFERROR(H173+J173+L173+N173+P173+R173+0+0,"-")</f>
        <v>94129.183289658889</v>
      </c>
      <c r="U173" s="337">
        <f t="shared" ref="U173:U204" si="18">IFERROR(I173+K173+M173+O173,"-")</f>
        <v>64549.964729374071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7"/>
        <v>-</v>
      </c>
      <c r="U174" s="339" t="str">
        <f t="shared" si="18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7"/>
        <v>-</v>
      </c>
      <c r="U175" s="339" t="str">
        <f t="shared" si="18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7"/>
        <v>-</v>
      </c>
      <c r="U176" s="339" t="str">
        <f t="shared" si="18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7"/>
        <v>-</v>
      </c>
      <c r="U177" s="339" t="str">
        <f t="shared" si="18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7"/>
        <v>-</v>
      </c>
      <c r="U178" s="339" t="str">
        <f t="shared" si="18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9776.0000255600007</v>
      </c>
      <c r="E179" s="338">
        <v>11314.286756609999</v>
      </c>
      <c r="F179" s="338">
        <v>11874.939751651089</v>
      </c>
      <c r="G179" s="338">
        <v>11808.338980879998</v>
      </c>
      <c r="H179" s="338">
        <v>12800.831250181549</v>
      </c>
      <c r="I179" s="338">
        <v>12396.577800774816</v>
      </c>
      <c r="J179" s="338">
        <v>13531.529971788739</v>
      </c>
      <c r="K179" s="338">
        <v>13578.620162762209</v>
      </c>
      <c r="L179" s="338">
        <v>14157.881140236492</v>
      </c>
      <c r="M179" s="338">
        <v>14406.050648199394</v>
      </c>
      <c r="N179" s="338">
        <v>14758.498262056017</v>
      </c>
      <c r="O179" s="338">
        <v>15150.118971952399</v>
      </c>
      <c r="P179" s="338">
        <v>15847.201083940048</v>
      </c>
      <c r="Q179" s="338" t="s">
        <v>286</v>
      </c>
      <c r="R179" s="338">
        <v>16632.596809844057</v>
      </c>
      <c r="S179" s="338" t="s">
        <v>286</v>
      </c>
      <c r="T179" s="340">
        <f t="shared" si="17"/>
        <v>87728.538518046902</v>
      </c>
      <c r="U179" s="339">
        <f t="shared" si="18"/>
        <v>55531.367583688814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7"/>
        <v>-</v>
      </c>
      <c r="U180" s="339" t="str">
        <f t="shared" si="18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638.92371902999992</v>
      </c>
      <c r="E181" s="338">
        <v>1160.45469312</v>
      </c>
      <c r="F181" s="338">
        <v>1144.8204729479999</v>
      </c>
      <c r="G181" s="338">
        <v>1671.2628479799998</v>
      </c>
      <c r="H181" s="338">
        <v>184.33182160264053</v>
      </c>
      <c r="I181" s="338">
        <v>797.59365029477249</v>
      </c>
      <c r="J181" s="338">
        <v>178.91755453676109</v>
      </c>
      <c r="K181" s="338">
        <v>886.24064049909657</v>
      </c>
      <c r="L181" s="338">
        <v>185.0983564084811</v>
      </c>
      <c r="M181" s="338">
        <v>384.04573861377372</v>
      </c>
      <c r="N181" s="338">
        <v>185.0983564084811</v>
      </c>
      <c r="O181" s="338">
        <v>392.14625084862365</v>
      </c>
      <c r="P181" s="338">
        <v>476.01796661216997</v>
      </c>
      <c r="Q181" s="338" t="s">
        <v>286</v>
      </c>
      <c r="R181" s="338">
        <v>213.36629662609653</v>
      </c>
      <c r="S181" s="338" t="s">
        <v>286</v>
      </c>
      <c r="T181" s="340">
        <f t="shared" si="17"/>
        <v>1422.8303521946302</v>
      </c>
      <c r="U181" s="339">
        <f t="shared" si="18"/>
        <v>2460.0262802562665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9.1420639999999997E-2</v>
      </c>
      <c r="E182" s="338">
        <v>1.6554909999999999E-2</v>
      </c>
      <c r="F182" s="338">
        <v>0</v>
      </c>
      <c r="G182" s="338">
        <v>7.1160000000000003E-5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7"/>
        <v>0</v>
      </c>
      <c r="U182" s="339">
        <f t="shared" si="18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7"/>
        <v>-</v>
      </c>
      <c r="U183" s="339" t="str">
        <f t="shared" si="18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7"/>
        <v>-</v>
      </c>
      <c r="U184" s="339" t="str">
        <f t="shared" si="18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7"/>
        <v>-</v>
      </c>
      <c r="U185" s="339" t="str">
        <f t="shared" si="18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7"/>
        <v>-</v>
      </c>
      <c r="U186" s="339" t="str">
        <f t="shared" si="18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299.99999998000021</v>
      </c>
      <c r="J187" s="338">
        <v>0</v>
      </c>
      <c r="K187" s="338">
        <f>K188+K189</f>
        <v>1471.1932934899985</v>
      </c>
      <c r="L187" s="338">
        <v>0</v>
      </c>
      <c r="M187" s="338">
        <f>M188+M189</f>
        <v>2965.1261943799996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7"/>
        <v>0</v>
      </c>
      <c r="U187" s="339">
        <f t="shared" si="18"/>
        <v>4736.319487849998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299.99999998000021</v>
      </c>
      <c r="J188" s="338">
        <v>0</v>
      </c>
      <c r="K188" s="338">
        <v>1471.1932934899985</v>
      </c>
      <c r="L188" s="338">
        <v>0</v>
      </c>
      <c r="M188" s="338">
        <v>2965.1261943799996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7"/>
        <v>0</v>
      </c>
      <c r="U188" s="339">
        <f t="shared" si="18"/>
        <v>4736.319487849998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7"/>
        <v>0</v>
      </c>
      <c r="U189" s="339">
        <f t="shared" si="18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443.82126035085105</v>
      </c>
      <c r="E190" s="338">
        <v>660.0410917938251</v>
      </c>
      <c r="F190" s="338">
        <v>537.32688353011906</v>
      </c>
      <c r="G190" s="338">
        <v>612.71208272415129</v>
      </c>
      <c r="H190" s="338">
        <v>577.37637199999904</v>
      </c>
      <c r="I190" s="338">
        <v>378.87343767999999</v>
      </c>
      <c r="J190" s="338">
        <v>839.25928999999905</v>
      </c>
      <c r="K190" s="338">
        <v>419.92871047110066</v>
      </c>
      <c r="L190" s="338">
        <v>1003.485954499999</v>
      </c>
      <c r="M190" s="338">
        <v>478.38001539440825</v>
      </c>
      <c r="N190" s="338">
        <v>1223.159552225</v>
      </c>
      <c r="O190" s="338">
        <v>545.06921403348565</v>
      </c>
      <c r="P190" s="338">
        <v>621.03916685490447</v>
      </c>
      <c r="Q190" s="338" t="s">
        <v>286</v>
      </c>
      <c r="R190" s="338">
        <v>713.4940838374514</v>
      </c>
      <c r="S190" s="338" t="s">
        <v>286</v>
      </c>
      <c r="T190" s="340">
        <f t="shared" si="17"/>
        <v>4977.8144194173528</v>
      </c>
      <c r="U190" s="339">
        <f t="shared" si="18"/>
        <v>1822.2513775789946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8972.3091782307984</v>
      </c>
      <c r="E191" s="338">
        <v>10526.394641107301</v>
      </c>
      <c r="F191" s="338">
        <v>10747.421266296198</v>
      </c>
      <c r="G191" s="338">
        <v>11093.99360066302</v>
      </c>
      <c r="H191" s="338">
        <v>11805.480879806848</v>
      </c>
      <c r="I191" s="338">
        <v>12869.879474170135</v>
      </c>
      <c r="J191" s="338">
        <v>12172.389934301862</v>
      </c>
      <c r="K191" s="338">
        <v>13653.422446922805</v>
      </c>
      <c r="L191" s="338">
        <v>12848.61224667221</v>
      </c>
      <c r="M191" s="338">
        <v>14492.732978213682</v>
      </c>
      <c r="N191" s="338">
        <v>13573.039570850438</v>
      </c>
      <c r="O191" s="338">
        <v>15076.320881045085</v>
      </c>
      <c r="P191" s="338">
        <v>15738.898131511469</v>
      </c>
      <c r="Q191" s="338" t="s">
        <v>286</v>
      </c>
      <c r="R191" s="338">
        <v>16330.978464564399</v>
      </c>
      <c r="S191" s="338" t="s">
        <v>286</v>
      </c>
      <c r="T191" s="340">
        <f t="shared" si="17"/>
        <v>82469.399227707225</v>
      </c>
      <c r="U191" s="339">
        <f t="shared" si="18"/>
        <v>56092.355780351703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7"/>
        <v>0</v>
      </c>
      <c r="U192" s="339">
        <f t="shared" si="18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1485.6304173799999</v>
      </c>
      <c r="E193" s="338">
        <v>1663.8828823800002</v>
      </c>
      <c r="F193" s="338">
        <v>1784.4560394722303</v>
      </c>
      <c r="G193" s="338">
        <v>1616.7311777699999</v>
      </c>
      <c r="H193" s="338">
        <v>1964.2113854288259</v>
      </c>
      <c r="I193" s="338">
        <f>I194+I195+I196</f>
        <v>2156.588861700955</v>
      </c>
      <c r="J193" s="338">
        <v>2903.9702285988196</v>
      </c>
      <c r="K193" s="338">
        <f>K194+K195+K196</f>
        <v>2283.3079536840164</v>
      </c>
      <c r="L193" s="338">
        <v>3075.0729396694628</v>
      </c>
      <c r="M193" s="338">
        <f>M194+M195+M196</f>
        <v>2332.6831254853973</v>
      </c>
      <c r="N193" s="338">
        <v>3202.1171857606796</v>
      </c>
      <c r="O193" s="338">
        <f>O194+O195+O196</f>
        <v>2416.1226873656619</v>
      </c>
      <c r="P193" s="338">
        <f>P194+P195+P196</f>
        <v>2504.5922209800542</v>
      </c>
      <c r="Q193" s="338" t="s">
        <v>286</v>
      </c>
      <c r="R193" s="338">
        <f>R194+R195+R196</f>
        <v>2600.9570511305101</v>
      </c>
      <c r="S193" s="338" t="s">
        <v>286</v>
      </c>
      <c r="T193" s="340">
        <f t="shared" si="17"/>
        <v>16250.921011568351</v>
      </c>
      <c r="U193" s="339">
        <f t="shared" si="18"/>
        <v>9188.7026282360293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7"/>
        <v>0</v>
      </c>
      <c r="U194" s="339">
        <f t="shared" si="18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7"/>
        <v>0</v>
      </c>
      <c r="U195" s="339">
        <f t="shared" si="18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1485.6304173799999</v>
      </c>
      <c r="E196" s="338">
        <v>1663.8828823800002</v>
      </c>
      <c r="F196" s="338">
        <v>1784.4560394722303</v>
      </c>
      <c r="G196" s="338">
        <v>1616.7311777699999</v>
      </c>
      <c r="H196" s="338">
        <v>1964.2113854288259</v>
      </c>
      <c r="I196" s="338">
        <v>2156.588861700955</v>
      </c>
      <c r="J196" s="338">
        <v>2903.9702285988196</v>
      </c>
      <c r="K196" s="338">
        <v>2283.3079536840164</v>
      </c>
      <c r="L196" s="338">
        <v>3075.0729396694628</v>
      </c>
      <c r="M196" s="338">
        <v>2332.6831254853973</v>
      </c>
      <c r="N196" s="338">
        <v>3202.1171857606796</v>
      </c>
      <c r="O196" s="338">
        <v>2416.1226873656619</v>
      </c>
      <c r="P196" s="338">
        <v>2504.5922209800542</v>
      </c>
      <c r="Q196" s="338" t="s">
        <v>286</v>
      </c>
      <c r="R196" s="338">
        <v>2600.9570511305101</v>
      </c>
      <c r="S196" s="338" t="s">
        <v>286</v>
      </c>
      <c r="T196" s="340">
        <f t="shared" si="17"/>
        <v>16250.921011568351</v>
      </c>
      <c r="U196" s="339">
        <f t="shared" si="18"/>
        <v>9188.7026282360293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1553.5213660099998</v>
      </c>
      <c r="E197" s="338">
        <v>2008.3223723400001</v>
      </c>
      <c r="F197" s="338">
        <v>2054.1754308591767</v>
      </c>
      <c r="G197" s="338">
        <v>2053.9219774600001</v>
      </c>
      <c r="H197" s="338">
        <v>2208.1104045757793</v>
      </c>
      <c r="I197" s="338">
        <v>2330.8019013508642</v>
      </c>
      <c r="J197" s="338">
        <v>2349.3661968578758</v>
      </c>
      <c r="K197" s="338">
        <v>2584.7363301433152</v>
      </c>
      <c r="L197" s="338">
        <v>2465.7471782097923</v>
      </c>
      <c r="M197" s="338">
        <v>2775.4592325623685</v>
      </c>
      <c r="N197" s="338">
        <v>2575.9445294936745</v>
      </c>
      <c r="O197" s="338">
        <v>2925.2890037463617</v>
      </c>
      <c r="P197" s="338">
        <v>3046.0708466526457</v>
      </c>
      <c r="Q197" s="338" t="s">
        <v>286</v>
      </c>
      <c r="R197" s="338">
        <v>3171.839633945332</v>
      </c>
      <c r="S197" s="338" t="s">
        <v>286</v>
      </c>
      <c r="T197" s="340">
        <f t="shared" si="17"/>
        <v>15817.0787897351</v>
      </c>
      <c r="U197" s="339">
        <f t="shared" si="18"/>
        <v>10616.286467802911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1652.69622544</v>
      </c>
      <c r="E198" s="338">
        <v>2220.9251510099998</v>
      </c>
      <c r="F198" s="338">
        <v>2135.7818300714748</v>
      </c>
      <c r="G198" s="338">
        <v>2127.89549124</v>
      </c>
      <c r="H198" s="338">
        <v>2296.2417283454279</v>
      </c>
      <c r="I198" s="338">
        <v>2395.2185833080539</v>
      </c>
      <c r="J198" s="338">
        <v>1564.2414350722254</v>
      </c>
      <c r="K198" s="338">
        <v>2141.7229854259176</v>
      </c>
      <c r="L198" s="338">
        <v>1558.8055043948129</v>
      </c>
      <c r="M198" s="338">
        <v>2227.9728103916782</v>
      </c>
      <c r="N198" s="338">
        <v>1625.5411431881466</v>
      </c>
      <c r="O198" s="338">
        <v>2317.0917228073463</v>
      </c>
      <c r="P198" s="338">
        <v>2409.7753917196392</v>
      </c>
      <c r="Q198" s="338" t="s">
        <v>286</v>
      </c>
      <c r="R198" s="338">
        <v>2515.2535528234262</v>
      </c>
      <c r="S198" s="338" t="s">
        <v>286</v>
      </c>
      <c r="T198" s="340">
        <f t="shared" si="17"/>
        <v>11969.858755543679</v>
      </c>
      <c r="U198" s="339">
        <f t="shared" si="18"/>
        <v>9082.0061019329969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7"/>
        <v>-</v>
      </c>
      <c r="U199" s="339" t="str">
        <f t="shared" si="18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1273.8989732213352</v>
      </c>
      <c r="E200" s="338">
        <v>1473.0529407234071</v>
      </c>
      <c r="F200" s="338">
        <v>1637.2100012688213</v>
      </c>
      <c r="G200" s="338">
        <v>1847.929345224675</v>
      </c>
      <c r="H200" s="338">
        <v>1724.7561616699995</v>
      </c>
      <c r="I200" s="338">
        <v>2142.9891588248965</v>
      </c>
      <c r="J200" s="338">
        <v>1793.1868416699997</v>
      </c>
      <c r="K200" s="338">
        <v>2461.9429134608963</v>
      </c>
      <c r="L200" s="338">
        <v>1864.3575756700002</v>
      </c>
      <c r="M200" s="338">
        <v>2560.4206299993325</v>
      </c>
      <c r="N200" s="338">
        <v>1938.3780665500001</v>
      </c>
      <c r="O200" s="338">
        <v>2662.8374551993056</v>
      </c>
      <c r="P200" s="338">
        <v>2769.3509534072782</v>
      </c>
      <c r="Q200" s="338" t="s">
        <v>286</v>
      </c>
      <c r="R200" s="338">
        <v>2809.190133039167</v>
      </c>
      <c r="S200" s="338" t="s">
        <v>286</v>
      </c>
      <c r="T200" s="340">
        <f t="shared" si="17"/>
        <v>12899.219732006444</v>
      </c>
      <c r="U200" s="339">
        <f t="shared" si="18"/>
        <v>9828.1901574844305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278.44301973496698</v>
      </c>
      <c r="E201" s="338">
        <v>499.17014776407387</v>
      </c>
      <c r="F201" s="338">
        <v>549.54898370499814</v>
      </c>
      <c r="G201" s="338">
        <v>526.07577764232212</v>
      </c>
      <c r="H201" s="338">
        <v>517.45777176000001</v>
      </c>
      <c r="I201" s="338">
        <v>691.07413060276861</v>
      </c>
      <c r="J201" s="338">
        <v>538.19949680000002</v>
      </c>
      <c r="K201" s="338">
        <v>746.07859416328006</v>
      </c>
      <c r="L201" s="338">
        <v>559.77174961999992</v>
      </c>
      <c r="M201" s="338">
        <v>775.92173792981134</v>
      </c>
      <c r="N201" s="338">
        <v>582.20778491999999</v>
      </c>
      <c r="O201" s="338">
        <v>806.95860744700383</v>
      </c>
      <c r="P201" s="338">
        <v>839.2369517448841</v>
      </c>
      <c r="Q201" s="338" t="s">
        <v>286</v>
      </c>
      <c r="R201" s="338">
        <v>853.99380044390682</v>
      </c>
      <c r="S201" s="338" t="s">
        <v>286</v>
      </c>
      <c r="T201" s="340">
        <f t="shared" si="17"/>
        <v>3890.8675552887908</v>
      </c>
      <c r="U201" s="339">
        <f t="shared" si="18"/>
        <v>3020.0330701428643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895.13071131346339</v>
      </c>
      <c r="E202" s="338">
        <v>1078.8049935703439</v>
      </c>
      <c r="F202" s="338">
        <v>946.23778282581202</v>
      </c>
      <c r="G202" s="338">
        <v>1257.315900019973</v>
      </c>
      <c r="H202" s="338">
        <v>1344.5196032065485</v>
      </c>
      <c r="I202" s="338">
        <v>1061.9308284965518</v>
      </c>
      <c r="J202" s="338">
        <v>1272.9234367267138</v>
      </c>
      <c r="K202" s="338">
        <v>1312.609584765054</v>
      </c>
      <c r="L202" s="338">
        <v>1386.366550026436</v>
      </c>
      <c r="M202" s="338">
        <v>1511.0709438998997</v>
      </c>
      <c r="N202" s="338">
        <v>1499.5205007558052</v>
      </c>
      <c r="O202" s="338">
        <v>1471.4398251193313</v>
      </c>
      <c r="P202" s="338">
        <v>1583.8873433555734</v>
      </c>
      <c r="Q202" s="338" t="s">
        <v>286</v>
      </c>
      <c r="R202" s="338">
        <v>1677.8065700015777</v>
      </c>
      <c r="S202" s="338" t="s">
        <v>286</v>
      </c>
      <c r="T202" s="340">
        <f t="shared" si="17"/>
        <v>8765.0240040726549</v>
      </c>
      <c r="U202" s="339">
        <f t="shared" si="18"/>
        <v>5357.0511822808367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182.38172466351088</v>
      </c>
      <c r="E203" s="338">
        <v>299.87312295575731</v>
      </c>
      <c r="F203" s="338">
        <v>246.09101430780956</v>
      </c>
      <c r="G203" s="338">
        <v>229.80768085</v>
      </c>
      <c r="H203" s="338">
        <v>381.6778151356279</v>
      </c>
      <c r="I203" s="338">
        <v>431.92393223527529</v>
      </c>
      <c r="J203" s="338">
        <v>300.85931382547579</v>
      </c>
      <c r="K203" s="338">
        <v>271.00362825634932</v>
      </c>
      <c r="L203" s="338">
        <v>353.5680049400699</v>
      </c>
      <c r="M203" s="338">
        <v>508.32753612243499</v>
      </c>
      <c r="N203" s="338">
        <v>396.73052933126058</v>
      </c>
      <c r="O203" s="338">
        <v>535.4961239532546</v>
      </c>
      <c r="P203" s="338">
        <v>580.98235379846653</v>
      </c>
      <c r="Q203" s="338" t="s">
        <v>286</v>
      </c>
      <c r="R203" s="338">
        <v>608.19748717913842</v>
      </c>
      <c r="S203" s="338" t="s">
        <v>286</v>
      </c>
      <c r="T203" s="340">
        <f t="shared" si="17"/>
        <v>2622.0155042100391</v>
      </c>
      <c r="U203" s="339">
        <f t="shared" si="18"/>
        <v>1746.7512205673142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767.54032670717152</v>
      </c>
      <c r="E204" s="338">
        <v>511.33722792747199</v>
      </c>
      <c r="F204" s="338">
        <v>508.77364741213205</v>
      </c>
      <c r="G204" s="338">
        <v>542.11967445759888</v>
      </c>
      <c r="H204" s="338">
        <v>497.59676601647334</v>
      </c>
      <c r="I204" s="338">
        <v>670.41220884517998</v>
      </c>
      <c r="J204" s="338">
        <v>500.25613208165123</v>
      </c>
      <c r="K204" s="338">
        <v>738.01753181582171</v>
      </c>
      <c r="L204" s="338">
        <v>536.07031331933467</v>
      </c>
      <c r="M204" s="338">
        <v>797.32879882016641</v>
      </c>
      <c r="N204" s="338">
        <v>556.46889284633835</v>
      </c>
      <c r="O204" s="338">
        <v>846.53970594347766</v>
      </c>
      <c r="P204" s="338">
        <v>882.82328631093378</v>
      </c>
      <c r="Q204" s="338" t="s">
        <v>286</v>
      </c>
      <c r="R204" s="338">
        <v>880.50170779492692</v>
      </c>
      <c r="S204" s="338" t="s">
        <v>286</v>
      </c>
      <c r="T204" s="340">
        <f t="shared" si="17"/>
        <v>3853.7170983696583</v>
      </c>
      <c r="U204" s="339">
        <f t="shared" si="18"/>
        <v>3052.2982454246458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339.82682220862989</v>
      </c>
      <c r="E205" s="338">
        <v>253.52953534262815</v>
      </c>
      <c r="F205" s="338">
        <v>409.19193219609588</v>
      </c>
      <c r="G205" s="338">
        <v>177.27224313057559</v>
      </c>
      <c r="H205" s="338">
        <v>499.99918527817044</v>
      </c>
      <c r="I205" s="338">
        <v>472.52623601038113</v>
      </c>
      <c r="J205" s="338">
        <v>542.20505486023808</v>
      </c>
      <c r="K205" s="338">
        <v>523.08127161189805</v>
      </c>
      <c r="L205" s="338">
        <v>631.27056101384096</v>
      </c>
      <c r="M205" s="338">
        <v>582.63374082239716</v>
      </c>
      <c r="N205" s="338">
        <v>754.10790073565795</v>
      </c>
      <c r="O205" s="338">
        <v>646.84336354242441</v>
      </c>
      <c r="P205" s="338">
        <v>715.99594824236328</v>
      </c>
      <c r="Q205" s="338" t="s">
        <v>286</v>
      </c>
      <c r="R205" s="338">
        <v>792.54148190060141</v>
      </c>
      <c r="S205" s="338" t="s">
        <v>286</v>
      </c>
      <c r="T205" s="340">
        <f t="shared" ref="T205:T225" si="19">IFERROR(H205+J205+L205+N205+P205+R205+0+0,"-")</f>
        <v>3936.1201320308719</v>
      </c>
      <c r="U205" s="339">
        <f t="shared" ref="U205:U225" si="20">IFERROR(I205+K205+M205+O205,"-")</f>
        <v>2225.0846119871007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15.990852110000004</v>
      </c>
      <c r="E206" s="338">
        <v>16.078086460000002</v>
      </c>
      <c r="F206" s="338">
        <v>16.305209120000001</v>
      </c>
      <c r="G206" s="338">
        <v>13.05096833</v>
      </c>
      <c r="H206" s="338">
        <v>1.1780377999999999E-2</v>
      </c>
      <c r="I206" s="338">
        <v>71.252856545757567</v>
      </c>
      <c r="J206" s="338">
        <v>1.1780377999999999E-2</v>
      </c>
      <c r="K206" s="338">
        <v>72.006473800304434</v>
      </c>
      <c r="L206" s="338">
        <v>1.1780377999999999E-2</v>
      </c>
      <c r="M206" s="338">
        <v>72.785754844304677</v>
      </c>
      <c r="N206" s="338">
        <v>1.1780377999999999E-2</v>
      </c>
      <c r="O206" s="338">
        <v>73.596116521954542</v>
      </c>
      <c r="P206" s="338">
        <v>74.438784466278236</v>
      </c>
      <c r="Q206" s="338" t="s">
        <v>286</v>
      </c>
      <c r="R206" s="338">
        <v>74.438784466278236</v>
      </c>
      <c r="S206" s="338" t="s">
        <v>286</v>
      </c>
      <c r="T206" s="340">
        <f t="shared" si="19"/>
        <v>148.92469044455646</v>
      </c>
      <c r="U206" s="339">
        <f t="shared" si="20"/>
        <v>289.64120171232122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118.67044693000001</v>
      </c>
      <c r="E207" s="338">
        <v>91.776316530000003</v>
      </c>
      <c r="F207" s="338">
        <v>149.51282193084796</v>
      </c>
      <c r="G207" s="338">
        <v>158.77685414000001</v>
      </c>
      <c r="H207" s="338">
        <v>141.16113598555202</v>
      </c>
      <c r="I207" s="338">
        <v>186.42722449999999</v>
      </c>
      <c r="J207" s="338">
        <v>52.642464058400002</v>
      </c>
      <c r="K207" s="338">
        <v>228.12781326999999</v>
      </c>
      <c r="L207" s="338">
        <v>14.692077918400003</v>
      </c>
      <c r="M207" s="338">
        <v>232.68565129000001</v>
      </c>
      <c r="N207" s="338">
        <v>14.692299318399996</v>
      </c>
      <c r="O207" s="338">
        <v>200.10866448999997</v>
      </c>
      <c r="P207" s="338">
        <v>200.71240337999998</v>
      </c>
      <c r="Q207" s="338" t="s">
        <v>286</v>
      </c>
      <c r="R207" s="338">
        <v>200.71239742</v>
      </c>
      <c r="S207" s="338" t="s">
        <v>286</v>
      </c>
      <c r="T207" s="340">
        <f t="shared" si="19"/>
        <v>624.61277808075204</v>
      </c>
      <c r="U207" s="339">
        <f t="shared" si="20"/>
        <v>847.34935354999993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590.96001717523097</v>
      </c>
      <c r="E208" s="338">
        <v>709.51498705937649</v>
      </c>
      <c r="F208" s="338">
        <v>556.22758743460838</v>
      </c>
      <c r="G208" s="338">
        <v>772.90419124787263</v>
      </c>
      <c r="H208" s="338">
        <v>611.41495716207089</v>
      </c>
      <c r="I208" s="338">
        <v>690.6574839847267</v>
      </c>
      <c r="J208" s="338">
        <v>655.38686719794055</v>
      </c>
      <c r="K208" s="338">
        <v>561.79099478230023</v>
      </c>
      <c r="L208" s="338">
        <v>756.4460164521297</v>
      </c>
      <c r="M208" s="338">
        <v>623.77055216832525</v>
      </c>
      <c r="N208" s="338">
        <v>824.04948690373612</v>
      </c>
      <c r="O208" s="338">
        <v>709.49372886221749</v>
      </c>
      <c r="P208" s="338">
        <v>712.0140012518184</v>
      </c>
      <c r="Q208" s="338" t="s">
        <v>286</v>
      </c>
      <c r="R208" s="338">
        <v>753.74335159867451</v>
      </c>
      <c r="S208" s="338" t="s">
        <v>286</v>
      </c>
      <c r="T208" s="340">
        <f t="shared" si="19"/>
        <v>4313.0546805663707</v>
      </c>
      <c r="U208" s="339">
        <f t="shared" si="20"/>
        <v>2585.7127597975696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7.4851800300000004</v>
      </c>
      <c r="E209" s="338">
        <v>10.870588514004657</v>
      </c>
      <c r="F209" s="338">
        <v>3.2453662449045817</v>
      </c>
      <c r="G209" s="338">
        <v>2.5702937974902436</v>
      </c>
      <c r="H209" s="338">
        <v>2.8560499999999998</v>
      </c>
      <c r="I209" s="338">
        <f>I210+I211+I215</f>
        <v>1</v>
      </c>
      <c r="J209" s="338">
        <v>2.8560499999999998</v>
      </c>
      <c r="K209" s="338">
        <f>K210+K211+K215</f>
        <v>1.115</v>
      </c>
      <c r="L209" s="338">
        <v>2.8560499999999998</v>
      </c>
      <c r="M209" s="338">
        <f>M210+M211+M215</f>
        <v>1.2097749999999998</v>
      </c>
      <c r="N209" s="338">
        <v>2.8560499999999998</v>
      </c>
      <c r="O209" s="338">
        <f>O210+O211+O215</f>
        <v>1.288410375</v>
      </c>
      <c r="P209" s="338">
        <f>P210+P211+P215</f>
        <v>1.3463888418749999</v>
      </c>
      <c r="Q209" s="338" t="s">
        <v>286</v>
      </c>
      <c r="R209" s="338">
        <f>R210+R211+R215</f>
        <v>1.4069763397593746</v>
      </c>
      <c r="S209" s="338" t="s">
        <v>286</v>
      </c>
      <c r="T209" s="340">
        <f t="shared" si="19"/>
        <v>14.177565181634373</v>
      </c>
      <c r="U209" s="339">
        <f t="shared" si="20"/>
        <v>4.6131853749999996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7.4851800300000004</v>
      </c>
      <c r="E210" s="338">
        <v>10.860018</v>
      </c>
      <c r="F210" s="338">
        <v>2.8560500000000002</v>
      </c>
      <c r="G210" s="338">
        <v>2.5577554500000002</v>
      </c>
      <c r="H210" s="338">
        <v>2.8560499999999998</v>
      </c>
      <c r="I210" s="338">
        <v>1</v>
      </c>
      <c r="J210" s="338">
        <v>2.8560499999999998</v>
      </c>
      <c r="K210" s="338">
        <v>1.115</v>
      </c>
      <c r="L210" s="338">
        <v>2.8560499999999998</v>
      </c>
      <c r="M210" s="338">
        <v>1.2097749999999998</v>
      </c>
      <c r="N210" s="338">
        <v>2.8560499999999998</v>
      </c>
      <c r="O210" s="338">
        <v>1.288410375</v>
      </c>
      <c r="P210" s="338">
        <v>1.3463888418749999</v>
      </c>
      <c r="Q210" s="338" t="s">
        <v>286</v>
      </c>
      <c r="R210" s="338">
        <v>1.3463888418749999</v>
      </c>
      <c r="S210" s="338" t="s">
        <v>286</v>
      </c>
      <c r="T210" s="340">
        <f t="shared" si="19"/>
        <v>14.116977683749997</v>
      </c>
      <c r="U210" s="339">
        <f t="shared" si="20"/>
        <v>4.6131853749999996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9"/>
        <v>0</v>
      </c>
      <c r="U211" s="339">
        <f t="shared" si="20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9"/>
        <v>0</v>
      </c>
      <c r="U212" s="339">
        <f t="shared" si="20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9"/>
        <v>0</v>
      </c>
      <c r="U213" s="339">
        <f t="shared" si="20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9"/>
        <v>0</v>
      </c>
      <c r="U214" s="339">
        <f t="shared" si="20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</v>
      </c>
      <c r="E215" s="338">
        <v>1.0570514004657028E-2</v>
      </c>
      <c r="F215" s="338">
        <v>0.38931624490458128</v>
      </c>
      <c r="G215" s="338">
        <v>1.2538347490243407E-2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6.0587497884374897E-2</v>
      </c>
      <c r="S215" s="338" t="s">
        <v>286</v>
      </c>
      <c r="T215" s="340">
        <f t="shared" si="19"/>
        <v>6.0587497884374897E-2</v>
      </c>
      <c r="U215" s="339">
        <f t="shared" si="20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1315.2369719499998</v>
      </c>
      <c r="E216" s="338">
        <v>1780.1490197100002</v>
      </c>
      <c r="F216" s="338">
        <v>2439.3271666942724</v>
      </c>
      <c r="G216" s="338">
        <v>2500.77502039</v>
      </c>
      <c r="H216" s="338">
        <v>1697.3236692881483</v>
      </c>
      <c r="I216" s="338">
        <f>I217+I224+I225</f>
        <v>3294.2982550328211</v>
      </c>
      <c r="J216" s="338">
        <v>1430.5483373915158</v>
      </c>
      <c r="K216" s="338">
        <f>K217+K224+K225</f>
        <v>2842.4548003495729</v>
      </c>
      <c r="L216" s="338">
        <v>1435.2328167631745</v>
      </c>
      <c r="M216" s="338">
        <f>M217+M224+M225</f>
        <v>4246.3684682904932</v>
      </c>
      <c r="N216" s="338">
        <v>1435.2328167631745</v>
      </c>
      <c r="O216" s="338">
        <f>O217+O224+O225</f>
        <v>1456.1850345143773</v>
      </c>
      <c r="P216" s="338">
        <f>P217+P224+P225</f>
        <v>1462.0814918168658</v>
      </c>
      <c r="Q216" s="338" t="s">
        <v>286</v>
      </c>
      <c r="R216" s="338">
        <f>R217+R224+R225</f>
        <v>1468.2615669079923</v>
      </c>
      <c r="S216" s="338" t="s">
        <v>286</v>
      </c>
      <c r="T216" s="340">
        <f t="shared" si="19"/>
        <v>8928.6806989308716</v>
      </c>
      <c r="U216" s="339">
        <f t="shared" si="20"/>
        <v>11839.306558187265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1315.2369719499998</v>
      </c>
      <c r="E217" s="338">
        <v>1780.1490197100002</v>
      </c>
      <c r="F217" s="338">
        <v>2350.7748936942726</v>
      </c>
      <c r="G217" s="338">
        <v>2500.77502039</v>
      </c>
      <c r="H217" s="338">
        <v>1640.1854112881483</v>
      </c>
      <c r="I217" s="338">
        <f>I218+I219+I220+I221+I222+I223</f>
        <v>3241.4268160328211</v>
      </c>
      <c r="J217" s="338">
        <v>1404.7596573915157</v>
      </c>
      <c r="K217" s="338">
        <f>K218+K219+K220+K221+K222+K223</f>
        <v>2791.2964693495728</v>
      </c>
      <c r="L217" s="338">
        <v>1435.2328167631745</v>
      </c>
      <c r="M217" s="338">
        <f>M218+M219+M220+M221+M222+M223</f>
        <v>4194.2704742904934</v>
      </c>
      <c r="N217" s="338">
        <v>1435.2328167631745</v>
      </c>
      <c r="O217" s="338">
        <f>O218+O219+O220+O221+O222+O223</f>
        <v>1450.4131335143773</v>
      </c>
      <c r="P217" s="338">
        <f>P218+P219+P220+P221+P222+P223</f>
        <v>1462.0814918168658</v>
      </c>
      <c r="Q217" s="338" t="s">
        <v>286</v>
      </c>
      <c r="R217" s="338">
        <f>R218+R219+R220+R221+R222+R223</f>
        <v>1468.2615669079923</v>
      </c>
      <c r="S217" s="338" t="s">
        <v>286</v>
      </c>
      <c r="T217" s="340">
        <f t="shared" si="19"/>
        <v>8845.7537609308711</v>
      </c>
      <c r="U217" s="339">
        <f t="shared" si="20"/>
        <v>11677.406893187264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533.04917653999996</v>
      </c>
      <c r="E218" s="338">
        <v>377.55004917000008</v>
      </c>
      <c r="F218" s="338">
        <v>1007.2962096942724</v>
      </c>
      <c r="G218" s="338">
        <v>280.54821697</v>
      </c>
      <c r="H218" s="338">
        <v>958.20241228814814</v>
      </c>
      <c r="I218" s="338">
        <v>1150.7174380328206</v>
      </c>
      <c r="J218" s="338">
        <v>950.81354939151572</v>
      </c>
      <c r="K218" s="338">
        <v>2251.6349143495727</v>
      </c>
      <c r="L218" s="338">
        <v>631.0788067631745</v>
      </c>
      <c r="M218" s="338">
        <v>3685.4044552904929</v>
      </c>
      <c r="N218" s="338">
        <v>428.89228876317446</v>
      </c>
      <c r="O218" s="338">
        <v>483.97219351437724</v>
      </c>
      <c r="P218" s="338">
        <v>556.93972681686591</v>
      </c>
      <c r="Q218" s="338" t="s">
        <v>286</v>
      </c>
      <c r="R218" s="338">
        <v>507.09966490799229</v>
      </c>
      <c r="S218" s="338" t="s">
        <v>286</v>
      </c>
      <c r="T218" s="340">
        <f t="shared" si="19"/>
        <v>4033.0264489308711</v>
      </c>
      <c r="U218" s="339">
        <f t="shared" si="20"/>
        <v>7571.7290011872628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614.61641118999989</v>
      </c>
      <c r="E219" s="338">
        <v>1089.8953431099999</v>
      </c>
      <c r="F219" s="338">
        <v>1220.924313</v>
      </c>
      <c r="G219" s="338">
        <v>1662.1433350800003</v>
      </c>
      <c r="H219" s="338">
        <v>568.12360100000001</v>
      </c>
      <c r="I219" s="338">
        <v>1518.15391</v>
      </c>
      <c r="J219" s="338">
        <v>435.83060999999998</v>
      </c>
      <c r="K219" s="338">
        <v>423.36638700000003</v>
      </c>
      <c r="L219" s="338">
        <v>799.54424199999994</v>
      </c>
      <c r="M219" s="338">
        <v>504.25625099999996</v>
      </c>
      <c r="N219" s="338">
        <v>982.23923700000012</v>
      </c>
      <c r="O219" s="338">
        <v>942.33964900000001</v>
      </c>
      <c r="P219" s="338">
        <v>880.90185600000007</v>
      </c>
      <c r="Q219" s="338" t="s">
        <v>286</v>
      </c>
      <c r="R219" s="338">
        <v>936.824792</v>
      </c>
      <c r="S219" s="338" t="s">
        <v>286</v>
      </c>
      <c r="T219" s="340">
        <f t="shared" si="19"/>
        <v>4603.4643379999998</v>
      </c>
      <c r="U219" s="339">
        <f t="shared" si="20"/>
        <v>3388.1161969999998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55.547050999999996</v>
      </c>
      <c r="G220" s="338">
        <v>0</v>
      </c>
      <c r="H220" s="338">
        <v>5.1769979999999993</v>
      </c>
      <c r="I220" s="338">
        <v>65.879417000000004</v>
      </c>
      <c r="J220" s="338">
        <v>13.915497999999999</v>
      </c>
      <c r="K220" s="338">
        <v>13.868343999999999</v>
      </c>
      <c r="L220" s="338">
        <v>4.6097679999999999</v>
      </c>
      <c r="M220" s="338">
        <v>4.6097679999999999</v>
      </c>
      <c r="N220" s="338">
        <v>24.101291</v>
      </c>
      <c r="O220" s="338">
        <v>24.101291</v>
      </c>
      <c r="P220" s="338">
        <v>24.239909000000001</v>
      </c>
      <c r="Q220" s="338" t="s">
        <v>286</v>
      </c>
      <c r="R220" s="338">
        <v>24.337109999999999</v>
      </c>
      <c r="S220" s="338" t="s">
        <v>286</v>
      </c>
      <c r="T220" s="340">
        <f t="shared" si="19"/>
        <v>96.380573999999996</v>
      </c>
      <c r="U220" s="339">
        <f t="shared" si="20"/>
        <v>108.45882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64.007319999999993</v>
      </c>
      <c r="G221" s="338">
        <v>0</v>
      </c>
      <c r="H221" s="338">
        <v>98.907200000000003</v>
      </c>
      <c r="I221" s="338">
        <v>464.55359999999996</v>
      </c>
      <c r="J221" s="338">
        <v>0</v>
      </c>
      <c r="K221" s="338">
        <v>99.674300000000002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9"/>
        <v>98.907200000000003</v>
      </c>
      <c r="U221" s="339">
        <f t="shared" si="20"/>
        <v>564.22789999999998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3</v>
      </c>
      <c r="G222" s="338">
        <v>0</v>
      </c>
      <c r="H222" s="338">
        <v>9.7751999999999999</v>
      </c>
      <c r="I222" s="338">
        <v>42.122450999999998</v>
      </c>
      <c r="J222" s="338">
        <v>4.2</v>
      </c>
      <c r="K222" s="338">
        <v>2.7525239999999997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9"/>
        <v>13.975200000000001</v>
      </c>
      <c r="U222" s="339">
        <f t="shared" si="20"/>
        <v>44.874974999999999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167.57138421999989</v>
      </c>
      <c r="E223" s="338">
        <v>312.70362743000021</v>
      </c>
      <c r="F223" s="338">
        <v>0</v>
      </c>
      <c r="G223" s="338">
        <v>558.08346833999997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9"/>
        <v>0</v>
      </c>
      <c r="U223" s="339">
        <f t="shared" si="20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88.552272999999971</v>
      </c>
      <c r="G224" s="338">
        <v>0</v>
      </c>
      <c r="H224" s="338">
        <v>57.138257999999986</v>
      </c>
      <c r="I224" s="338">
        <v>52.871438999999995</v>
      </c>
      <c r="J224" s="338">
        <v>25.788679999999999</v>
      </c>
      <c r="K224" s="338">
        <v>51.158330999999997</v>
      </c>
      <c r="L224" s="338">
        <v>0</v>
      </c>
      <c r="M224" s="338">
        <v>52.097994</v>
      </c>
      <c r="N224" s="338">
        <v>0</v>
      </c>
      <c r="O224" s="338">
        <v>5.7719009999999997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9"/>
        <v>82.926937999999979</v>
      </c>
      <c r="U224" s="339">
        <f t="shared" si="20"/>
        <v>161.89966499999997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9"/>
        <v>0</v>
      </c>
      <c r="U225" s="339">
        <f t="shared" si="20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2.0912478000000001</v>
      </c>
      <c r="E227" s="338">
        <v>11.924986929999999</v>
      </c>
      <c r="F227" s="338">
        <v>3.9537433800000001</v>
      </c>
      <c r="G227" s="338">
        <v>3.5383096200000002</v>
      </c>
      <c r="H227" s="338">
        <v>2.3137427799999997</v>
      </c>
      <c r="I227" s="338">
        <v>37.002156100000001</v>
      </c>
      <c r="J227" s="338">
        <v>1.2946150400000001</v>
      </c>
      <c r="K227" s="338">
        <v>20.462738359999999</v>
      </c>
      <c r="L227" s="338">
        <v>1.0354745000000001</v>
      </c>
      <c r="M227" s="338">
        <v>6.4157753099999999</v>
      </c>
      <c r="N227" s="338">
        <v>1.0352530999999998</v>
      </c>
      <c r="O227" s="338">
        <v>0.60752481999999997</v>
      </c>
      <c r="P227" s="338">
        <v>3.7859299999999999E-3</v>
      </c>
      <c r="Q227" s="338" t="s">
        <v>286</v>
      </c>
      <c r="R227" s="338">
        <v>3.79189E-3</v>
      </c>
      <c r="S227" s="338" t="s">
        <v>286</v>
      </c>
      <c r="T227" s="340">
        <f t="shared" ref="T227:T256" si="21">IFERROR(H227+J227+L227+N227+P227+R227+0+0,"-")</f>
        <v>5.6866632399999997</v>
      </c>
      <c r="U227" s="339">
        <f t="shared" ref="U227:U256" si="22">IFERROR(I227+K227+M227+O227,"-")</f>
        <v>64.488194589999992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305.29186656786874</v>
      </c>
      <c r="E228" s="338">
        <v>616.40715870999998</v>
      </c>
      <c r="F228" s="338">
        <v>362.35811321272718</v>
      </c>
      <c r="G228" s="338">
        <v>568.46087057</v>
      </c>
      <c r="H228" s="338">
        <v>606.02050592272724</v>
      </c>
      <c r="I228" s="338">
        <f>I229+I230+I234+I235+I238+I239+I240</f>
        <v>649.43830850000006</v>
      </c>
      <c r="J228" s="338">
        <v>26.363636363636363</v>
      </c>
      <c r="K228" s="338">
        <f>K229+K230+K234+K235+K238+K239+K240</f>
        <v>522.89382131000013</v>
      </c>
      <c r="L228" s="338">
        <v>21.272727272727273</v>
      </c>
      <c r="M228" s="338">
        <f>M229+M230+M234+M235+M238+M239+M240</f>
        <v>162.61102700000001</v>
      </c>
      <c r="N228" s="338">
        <v>35.113305922727314</v>
      </c>
      <c r="O228" s="338">
        <f>O229+O230+O234+O235+O238+O239+O240</f>
        <v>358.82950849999997</v>
      </c>
      <c r="P228" s="338">
        <f>P229+P230+P234+P235+P238+P239+P240</f>
        <v>438.98082130999995</v>
      </c>
      <c r="Q228" s="338" t="s">
        <v>286</v>
      </c>
      <c r="R228" s="338">
        <f>R229+R230+R234+R235+R238+R239+R240</f>
        <v>438.98082131000001</v>
      </c>
      <c r="S228" s="338" t="s">
        <v>286</v>
      </c>
      <c r="T228" s="340">
        <f t="shared" si="21"/>
        <v>1566.7318181018181</v>
      </c>
      <c r="U228" s="339">
        <f t="shared" si="22"/>
        <v>1693.7726653100001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35.389547579999999</v>
      </c>
      <c r="E229" s="338">
        <v>46.961167340000003</v>
      </c>
      <c r="F229" s="338">
        <v>35.272727272727273</v>
      </c>
      <c r="G229" s="338">
        <v>134.03389303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21"/>
        <v>104.18181818181819</v>
      </c>
      <c r="U229" s="339">
        <f t="shared" si="22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269.59526355999998</v>
      </c>
      <c r="E230" s="338">
        <v>330.79755276999998</v>
      </c>
      <c r="F230" s="338">
        <v>327.08538593999992</v>
      </c>
      <c r="G230" s="338">
        <v>131.55371153999999</v>
      </c>
      <c r="H230" s="338">
        <v>570.74777864999999</v>
      </c>
      <c r="I230" s="338">
        <f>I231+I232+I233</f>
        <v>649.43830850000006</v>
      </c>
      <c r="J230" s="338">
        <v>0</v>
      </c>
      <c r="K230" s="338">
        <f>K231+K232+K233</f>
        <v>522.89382131000002</v>
      </c>
      <c r="L230" s="338">
        <v>0</v>
      </c>
      <c r="M230" s="338">
        <f>M231+M232+M233</f>
        <v>162.61102700000001</v>
      </c>
      <c r="N230" s="338">
        <v>13.84057865000004</v>
      </c>
      <c r="O230" s="338">
        <f>O231+O232+O233</f>
        <v>358.82950849999997</v>
      </c>
      <c r="P230" s="338">
        <f>P231+P232+P233</f>
        <v>438.98082131000001</v>
      </c>
      <c r="Q230" s="338" t="s">
        <v>286</v>
      </c>
      <c r="R230" s="338">
        <f>R231+R232+R233</f>
        <v>438.98082131000001</v>
      </c>
      <c r="S230" s="338" t="s">
        <v>286</v>
      </c>
      <c r="T230" s="340">
        <f t="shared" si="21"/>
        <v>1462.5499999200001</v>
      </c>
      <c r="U230" s="339">
        <f t="shared" si="22"/>
        <v>1693.7726653099999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21"/>
        <v>0</v>
      </c>
      <c r="U231" s="339">
        <f t="shared" si="22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0.24299999999999999</v>
      </c>
      <c r="G232" s="338">
        <v>0</v>
      </c>
      <c r="H232" s="338">
        <v>98.90719999999996</v>
      </c>
      <c r="I232" s="338">
        <v>389.51600000000002</v>
      </c>
      <c r="J232" s="338">
        <v>0</v>
      </c>
      <c r="K232" s="338">
        <v>83.912999999999997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21"/>
        <v>98.90719999999996</v>
      </c>
      <c r="U232" s="339">
        <f t="shared" si="22"/>
        <v>473.42900000000003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269.59526355999998</v>
      </c>
      <c r="E233" s="338">
        <v>330.79755276999998</v>
      </c>
      <c r="F233" s="338">
        <v>326.84238593999993</v>
      </c>
      <c r="G233" s="338">
        <v>131.55371153999999</v>
      </c>
      <c r="H233" s="338">
        <v>471.84057865000005</v>
      </c>
      <c r="I233" s="338">
        <v>259.92230850000004</v>
      </c>
      <c r="J233" s="338">
        <v>0</v>
      </c>
      <c r="K233" s="338">
        <v>438.98082131000001</v>
      </c>
      <c r="L233" s="338">
        <v>0</v>
      </c>
      <c r="M233" s="338">
        <v>162.61102700000001</v>
      </c>
      <c r="N233" s="338">
        <v>13.84057865000004</v>
      </c>
      <c r="O233" s="338">
        <v>358.82950849999997</v>
      </c>
      <c r="P233" s="338">
        <v>438.98082131000001</v>
      </c>
      <c r="Q233" s="338" t="s">
        <v>286</v>
      </c>
      <c r="R233" s="338">
        <v>438.98082131000001</v>
      </c>
      <c r="S233" s="338" t="s">
        <v>286</v>
      </c>
      <c r="T233" s="340">
        <f t="shared" si="21"/>
        <v>1363.64279992</v>
      </c>
      <c r="U233" s="339">
        <f t="shared" si="22"/>
        <v>1220.3436653100002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21"/>
        <v>0</v>
      </c>
      <c r="U234" s="339">
        <f t="shared" si="22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238.64843859999999</v>
      </c>
      <c r="F235" s="338">
        <v>0</v>
      </c>
      <c r="G235" s="338">
        <v>302.873266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21"/>
        <v>0</v>
      </c>
      <c r="U235" s="339">
        <f t="shared" si="22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238.64843859999999</v>
      </c>
      <c r="F236" s="338">
        <v>0</v>
      </c>
      <c r="G236" s="338">
        <v>302.873266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21"/>
        <v>0</v>
      </c>
      <c r="U236" s="339">
        <f t="shared" si="22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21"/>
        <v>0</v>
      </c>
      <c r="U237" s="339">
        <f t="shared" si="22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21"/>
        <v>0</v>
      </c>
      <c r="U238" s="339">
        <f t="shared" si="22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21"/>
        <v>0</v>
      </c>
      <c r="U239" s="339">
        <f t="shared" si="22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0.30705542786874673</v>
      </c>
      <c r="E240" s="338">
        <v>3.907985046680551E-14</v>
      </c>
      <c r="F240" s="338">
        <v>0</v>
      </c>
      <c r="G240" s="338">
        <v>0</v>
      </c>
      <c r="H240" s="338">
        <v>0</v>
      </c>
      <c r="I240" s="338">
        <v>0</v>
      </c>
      <c r="J240" s="338">
        <v>0</v>
      </c>
      <c r="K240" s="338">
        <v>5.8207660913467408E-14</v>
      </c>
      <c r="L240" s="338">
        <v>0</v>
      </c>
      <c r="M240" s="338">
        <v>0</v>
      </c>
      <c r="N240" s="338">
        <v>0</v>
      </c>
      <c r="O240" s="338">
        <v>0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21"/>
        <v>-2.9103830456733704E-14</v>
      </c>
      <c r="U240" s="339">
        <f t="shared" si="22"/>
        <v>5.8207660913467408E-14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665.69119978735193</v>
      </c>
      <c r="E241" s="338">
        <v>995.61167717308535</v>
      </c>
      <c r="F241" s="338">
        <v>959.20980347104432</v>
      </c>
      <c r="G241" s="338">
        <v>1160.7570934051223</v>
      </c>
      <c r="H241" s="338">
        <v>1247.9420315782431</v>
      </c>
      <c r="I241" s="338">
        <f>I242+I246+I247</f>
        <v>698.88274709615121</v>
      </c>
      <c r="J241" s="338">
        <v>907.20496872840499</v>
      </c>
      <c r="K241" s="338">
        <f>K242+K246+K247</f>
        <v>632.11061512153037</v>
      </c>
      <c r="L241" s="338">
        <v>431.04326369500347</v>
      </c>
      <c r="M241" s="338">
        <f>M242+M246+M247</f>
        <v>715.87686968978403</v>
      </c>
      <c r="N241" s="338">
        <v>537.60940808189662</v>
      </c>
      <c r="O241" s="338">
        <f>O242+O246+O247</f>
        <v>358.82950849999997</v>
      </c>
      <c r="P241" s="338">
        <f>P242+P246+P247</f>
        <v>438.98082131000001</v>
      </c>
      <c r="Q241" s="338" t="s">
        <v>286</v>
      </c>
      <c r="R241" s="338">
        <f>R242+R246+R247</f>
        <v>438.98082131000001</v>
      </c>
      <c r="S241" s="338" t="s">
        <v>286</v>
      </c>
      <c r="T241" s="340">
        <f t="shared" si="21"/>
        <v>4001.7613147035481</v>
      </c>
      <c r="U241" s="339">
        <f t="shared" si="22"/>
        <v>2405.6997404074655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495.26057110000011</v>
      </c>
      <c r="E242" s="338">
        <v>719.44562726999993</v>
      </c>
      <c r="F242" s="338">
        <v>326.84238593999993</v>
      </c>
      <c r="G242" s="338">
        <v>534.18397753999989</v>
      </c>
      <c r="H242" s="338">
        <v>861.84057864999988</v>
      </c>
      <c r="I242" s="338">
        <v>259.92230849999999</v>
      </c>
      <c r="J242" s="338">
        <v>458</v>
      </c>
      <c r="K242" s="338">
        <v>438.98082131000007</v>
      </c>
      <c r="L242" s="338">
        <v>0</v>
      </c>
      <c r="M242" s="338">
        <v>162.61102700000001</v>
      </c>
      <c r="N242" s="338">
        <v>13.84057865000004</v>
      </c>
      <c r="O242" s="338">
        <v>358.82950849999997</v>
      </c>
      <c r="P242" s="338">
        <v>438.98082131000001</v>
      </c>
      <c r="Q242" s="338" t="s">
        <v>286</v>
      </c>
      <c r="R242" s="338">
        <v>438.98082131000001</v>
      </c>
      <c r="S242" s="338" t="s">
        <v>286</v>
      </c>
      <c r="T242" s="340">
        <f t="shared" si="21"/>
        <v>2211.6427999199996</v>
      </c>
      <c r="U242" s="339">
        <f t="shared" si="22"/>
        <v>1220.3436653100002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225.66530753999999</v>
      </c>
      <c r="E243" s="338">
        <v>153.70854550000001</v>
      </c>
      <c r="F243" s="338">
        <v>0</v>
      </c>
      <c r="G243" s="338">
        <v>99.756999999999891</v>
      </c>
      <c r="H243" s="338">
        <v>300.2999999999999</v>
      </c>
      <c r="I243" s="338">
        <v>-5.8207660913467408E-14</v>
      </c>
      <c r="J243" s="338">
        <v>352.66</v>
      </c>
      <c r="K243" s="338">
        <v>5.8207660913467408E-14</v>
      </c>
      <c r="L243" s="338">
        <v>0</v>
      </c>
      <c r="M243" s="338">
        <v>0</v>
      </c>
      <c r="N243" s="338">
        <v>0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21"/>
        <v>652.95999999999992</v>
      </c>
      <c r="U243" s="339">
        <f t="shared" si="22"/>
        <v>0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0</v>
      </c>
      <c r="G244" s="338">
        <v>0</v>
      </c>
      <c r="H244" s="338">
        <v>89.69999999999996</v>
      </c>
      <c r="I244" s="338">
        <v>0</v>
      </c>
      <c r="J244" s="338">
        <v>105.34</v>
      </c>
      <c r="K244" s="338">
        <v>0</v>
      </c>
      <c r="L244" s="338">
        <v>0</v>
      </c>
      <c r="M244" s="338">
        <v>0</v>
      </c>
      <c r="N244" s="338">
        <v>0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21"/>
        <v>195.03999999999996</v>
      </c>
      <c r="U244" s="339">
        <f t="shared" si="22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269.59526355999998</v>
      </c>
      <c r="E245" s="338">
        <v>565.73708176999992</v>
      </c>
      <c r="F245" s="338">
        <v>326.84238593999993</v>
      </c>
      <c r="G245" s="338">
        <v>434.42697754</v>
      </c>
      <c r="H245" s="338">
        <v>471.84057865000005</v>
      </c>
      <c r="I245" s="338">
        <v>259.92230850000004</v>
      </c>
      <c r="J245" s="338">
        <v>0</v>
      </c>
      <c r="K245" s="338">
        <v>438.98082131000001</v>
      </c>
      <c r="L245" s="338">
        <v>0</v>
      </c>
      <c r="M245" s="338">
        <v>162.61102700000001</v>
      </c>
      <c r="N245" s="338">
        <v>13.84057865000004</v>
      </c>
      <c r="O245" s="338">
        <v>358.82950849999997</v>
      </c>
      <c r="P245" s="338">
        <v>438.98082131000001</v>
      </c>
      <c r="Q245" s="338" t="s">
        <v>286</v>
      </c>
      <c r="R245" s="338">
        <v>438.98082131000001</v>
      </c>
      <c r="S245" s="338" t="s">
        <v>286</v>
      </c>
      <c r="T245" s="340">
        <f t="shared" si="21"/>
        <v>1363.64279992</v>
      </c>
      <c r="U245" s="339">
        <f t="shared" si="22"/>
        <v>1220.3436653100002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170.43062868735177</v>
      </c>
      <c r="E246" s="338">
        <v>276.16604990308537</v>
      </c>
      <c r="F246" s="338">
        <v>632.36741753104445</v>
      </c>
      <c r="G246" s="338">
        <v>626.57311586512253</v>
      </c>
      <c r="H246" s="338">
        <v>386.10145292824348</v>
      </c>
      <c r="I246" s="338">
        <v>0</v>
      </c>
      <c r="J246" s="338">
        <v>449.20496872840499</v>
      </c>
      <c r="K246" s="338">
        <v>193.12979381153033</v>
      </c>
      <c r="L246" s="338">
        <v>431.04326369500347</v>
      </c>
      <c r="M246" s="338">
        <v>553.26584268978399</v>
      </c>
      <c r="N246" s="338">
        <v>523.76882943189662</v>
      </c>
      <c r="O246" s="338">
        <v>0</v>
      </c>
      <c r="P246" s="338">
        <v>0</v>
      </c>
      <c r="Q246" s="338" t="s">
        <v>286</v>
      </c>
      <c r="R246" s="338">
        <v>0</v>
      </c>
      <c r="S246" s="338" t="s">
        <v>286</v>
      </c>
      <c r="T246" s="340">
        <f t="shared" si="21"/>
        <v>1790.1185147835486</v>
      </c>
      <c r="U246" s="339">
        <f t="shared" si="22"/>
        <v>746.39563650131436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-1.1641532182693482E-13</v>
      </c>
      <c r="I247" s="338">
        <v>438.96043859615116</v>
      </c>
      <c r="J247" s="338">
        <v>0</v>
      </c>
      <c r="K247" s="338">
        <v>0</v>
      </c>
      <c r="L247" s="338">
        <v>0</v>
      </c>
      <c r="M247" s="338">
        <v>0</v>
      </c>
      <c r="N247" s="338">
        <v>0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21"/>
        <v>-1.1641532182693482E-13</v>
      </c>
      <c r="U247" s="339">
        <f t="shared" si="22"/>
        <v>438.96043859615116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1886.5272473500518</v>
      </c>
      <c r="E248" s="338">
        <v>2608.404455326523</v>
      </c>
      <c r="F248" s="338">
        <v>2809.6658418330098</v>
      </c>
      <c r="G248" s="338">
        <v>2998.3203820811304</v>
      </c>
      <c r="H248" s="338">
        <v>1757.0585639773399</v>
      </c>
      <c r="I248" s="338">
        <f>I173-I191</f>
        <v>1003.1654145594548</v>
      </c>
      <c r="J248" s="338">
        <v>2377.3168820236369</v>
      </c>
      <c r="K248" s="338">
        <f>K173-K191</f>
        <v>2702.560360299598</v>
      </c>
      <c r="L248" s="338">
        <v>2497.8532044727635</v>
      </c>
      <c r="M248" s="338">
        <f>M173-M191</f>
        <v>3740.8696183738921</v>
      </c>
      <c r="N248" s="338">
        <v>2593.716599839061</v>
      </c>
      <c r="O248" s="338">
        <f>O173-O191</f>
        <v>1011.0135557894228</v>
      </c>
      <c r="P248" s="338">
        <f>P173-P191</f>
        <v>1205.3600858956524</v>
      </c>
      <c r="Q248" s="338" t="s">
        <v>286</v>
      </c>
      <c r="R248" s="338">
        <f>R173-R191</f>
        <v>1228.4787257432072</v>
      </c>
      <c r="S248" s="338" t="s">
        <v>286</v>
      </c>
      <c r="T248" s="340">
        <f t="shared" si="21"/>
        <v>11659.784061951661</v>
      </c>
      <c r="U248" s="339">
        <f t="shared" si="22"/>
        <v>8457.6089490223676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-1307.7517919199997</v>
      </c>
      <c r="E249" s="338">
        <v>-1769.2784311959956</v>
      </c>
      <c r="F249" s="338">
        <v>-2436.0818004493676</v>
      </c>
      <c r="G249" s="338">
        <v>-2498.2047265925098</v>
      </c>
      <c r="H249" s="338">
        <v>-1694.4676192881482</v>
      </c>
      <c r="I249" s="338">
        <f>I209-I216</f>
        <v>-3293.2982550328211</v>
      </c>
      <c r="J249" s="338">
        <v>-1427.6922873915157</v>
      </c>
      <c r="K249" s="338">
        <f>K209-K216</f>
        <v>-2841.3398003495731</v>
      </c>
      <c r="L249" s="338">
        <v>-1432.3767667631744</v>
      </c>
      <c r="M249" s="338">
        <f>M209-M216</f>
        <v>-4245.1586932904929</v>
      </c>
      <c r="N249" s="338">
        <v>-1432.3767667631744</v>
      </c>
      <c r="O249" s="338">
        <f>O209-O216</f>
        <v>-1454.8966241393773</v>
      </c>
      <c r="P249" s="338">
        <f>P209-P216</f>
        <v>-1460.7351029749907</v>
      </c>
      <c r="Q249" s="338" t="s">
        <v>286</v>
      </c>
      <c r="R249" s="338">
        <f>R209-R216</f>
        <v>-1466.8545905682329</v>
      </c>
      <c r="S249" s="338" t="s">
        <v>286</v>
      </c>
      <c r="T249" s="340">
        <f t="shared" si="21"/>
        <v>-8914.5031337492364</v>
      </c>
      <c r="U249" s="339">
        <f t="shared" si="22"/>
        <v>-11834.693372812266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-1307.7517919199997</v>
      </c>
      <c r="E250" s="338">
        <v>-1769.2890017100001</v>
      </c>
      <c r="F250" s="338">
        <v>-2436.4711166942725</v>
      </c>
      <c r="G250" s="338">
        <v>-2498.21726494</v>
      </c>
      <c r="H250" s="338">
        <v>-1694.4676192881482</v>
      </c>
      <c r="I250" s="338">
        <f>(I209-I215)-(I216-I225-I224)</f>
        <v>-3240.4268160328211</v>
      </c>
      <c r="J250" s="338">
        <v>-1427.6922873915155</v>
      </c>
      <c r="K250" s="338">
        <f>(K209-K215)-(K216-K225-K224)</f>
        <v>-2790.181469349573</v>
      </c>
      <c r="L250" s="338">
        <v>-1432.3767667631744</v>
      </c>
      <c r="M250" s="338">
        <f>(M209-M215)-(M216-M225-M224)</f>
        <v>-4193.0606992904932</v>
      </c>
      <c r="N250" s="338">
        <v>-1432.3767667631744</v>
      </c>
      <c r="O250" s="338">
        <f>(O209-O215)-(O216-O225-O224)</f>
        <v>-1449.1247231393772</v>
      </c>
      <c r="P250" s="338">
        <f>(P209-P215)-(P216-P225-P224)</f>
        <v>-1460.7351029749907</v>
      </c>
      <c r="Q250" s="338" t="s">
        <v>286</v>
      </c>
      <c r="R250" s="338">
        <f>(R209-R215)-(R216-R225-R224)</f>
        <v>-1466.9151780661173</v>
      </c>
      <c r="S250" s="338" t="s">
        <v>286</v>
      </c>
      <c r="T250" s="340">
        <f t="shared" si="21"/>
        <v>-8914.5637212471211</v>
      </c>
      <c r="U250" s="339">
        <f t="shared" si="22"/>
        <v>-11672.793707812265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</v>
      </c>
      <c r="E251" s="338">
        <v>1.0570514004484721E-2</v>
      </c>
      <c r="F251" s="338">
        <v>0.38931624490458128</v>
      </c>
      <c r="G251" s="338">
        <v>1.2538347490135493E-2</v>
      </c>
      <c r="H251" s="338">
        <v>0</v>
      </c>
      <c r="I251" s="338">
        <f>I249-I250</f>
        <v>-52.871439000000009</v>
      </c>
      <c r="J251" s="338">
        <v>0</v>
      </c>
      <c r="K251" s="338">
        <f>K249-K250</f>
        <v>-51.158331000000089</v>
      </c>
      <c r="L251" s="338">
        <v>0</v>
      </c>
      <c r="M251" s="338">
        <f>M249-M250</f>
        <v>-52.097993999999744</v>
      </c>
      <c r="N251" s="338">
        <v>0</v>
      </c>
      <c r="O251" s="338">
        <f>O249-O250</f>
        <v>-5.7719010000000708</v>
      </c>
      <c r="P251" s="338">
        <f>P249-P250</f>
        <v>0</v>
      </c>
      <c r="Q251" s="338" t="s">
        <v>286</v>
      </c>
      <c r="R251" s="338">
        <f>R249-R250</f>
        <v>6.0587497884398545E-2</v>
      </c>
      <c r="S251" s="338" t="s">
        <v>286</v>
      </c>
      <c r="T251" s="340">
        <f t="shared" si="21"/>
        <v>6.0587497884398545E-2</v>
      </c>
      <c r="U251" s="339">
        <f t="shared" si="22"/>
        <v>-161.89966499999991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-360.3993332194832</v>
      </c>
      <c r="E252" s="338">
        <v>-379.20451846308538</v>
      </c>
      <c r="F252" s="338">
        <v>-596.85169025831715</v>
      </c>
      <c r="G252" s="338">
        <v>-592.29622283512231</v>
      </c>
      <c r="H252" s="338">
        <v>-641.92152565551589</v>
      </c>
      <c r="I252" s="338">
        <f>I228-I241</f>
        <v>-49.444438596151144</v>
      </c>
      <c r="J252" s="338">
        <v>-880.84133236476862</v>
      </c>
      <c r="K252" s="338">
        <f>K228-K241</f>
        <v>-109.21679381153024</v>
      </c>
      <c r="L252" s="338">
        <v>-409.77053642227622</v>
      </c>
      <c r="M252" s="338">
        <f>M228-M241</f>
        <v>-553.26584268978399</v>
      </c>
      <c r="N252" s="338">
        <v>-502.49610215916931</v>
      </c>
      <c r="O252" s="338">
        <f>O228-O241</f>
        <v>0</v>
      </c>
      <c r="P252" s="338">
        <f>P228-P241</f>
        <v>0</v>
      </c>
      <c r="Q252" s="338" t="s">
        <v>286</v>
      </c>
      <c r="R252" s="338">
        <f>R228-R241</f>
        <v>0</v>
      </c>
      <c r="S252" s="338" t="s">
        <v>286</v>
      </c>
      <c r="T252" s="340">
        <f t="shared" si="21"/>
        <v>-2435.02949660173</v>
      </c>
      <c r="U252" s="339">
        <f t="shared" si="22"/>
        <v>-711.92707509746538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-225.66530754000013</v>
      </c>
      <c r="E253" s="338">
        <v>-149.99963589999993</v>
      </c>
      <c r="F253" s="338">
        <v>0.242999999999995</v>
      </c>
      <c r="G253" s="338">
        <v>-99.756999999999891</v>
      </c>
      <c r="H253" s="338">
        <v>-291.0927999999999</v>
      </c>
      <c r="I253" s="338">
        <f t="shared" ref="I253" si="23">I230+I235-I242</f>
        <v>389.51600000000008</v>
      </c>
      <c r="J253" s="338">
        <v>-458</v>
      </c>
      <c r="K253" s="338">
        <f t="shared" ref="K253" si="24">K230+K235-K242</f>
        <v>83.912999999999954</v>
      </c>
      <c r="L253" s="338">
        <v>0</v>
      </c>
      <c r="M253" s="338">
        <f t="shared" ref="M253" si="25">M230+M235-M242</f>
        <v>0</v>
      </c>
      <c r="N253" s="338">
        <v>0</v>
      </c>
      <c r="O253" s="338">
        <f t="shared" ref="O253:P253" si="26">O230+O235-O242</f>
        <v>0</v>
      </c>
      <c r="P253" s="338">
        <f t="shared" si="26"/>
        <v>0</v>
      </c>
      <c r="Q253" s="338" t="s">
        <v>286</v>
      </c>
      <c r="R253" s="338">
        <f t="shared" ref="R253" si="27">R230+R235-R242</f>
        <v>0</v>
      </c>
      <c r="S253" s="338" t="s">
        <v>286</v>
      </c>
      <c r="T253" s="340">
        <f t="shared" si="21"/>
        <v>-749.0927999999999</v>
      </c>
      <c r="U253" s="339">
        <f t="shared" si="22"/>
        <v>473.42900000000003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-134.73402567948307</v>
      </c>
      <c r="E254" s="338">
        <v>-229.20488256308545</v>
      </c>
      <c r="F254" s="338">
        <v>-597.0946902583172</v>
      </c>
      <c r="G254" s="338">
        <v>-492.53922283512242</v>
      </c>
      <c r="H254" s="338">
        <v>-350.82872565551611</v>
      </c>
      <c r="I254" s="338">
        <f>I252-I253</f>
        <v>-438.96043859615122</v>
      </c>
      <c r="J254" s="338">
        <v>-422.84133236476862</v>
      </c>
      <c r="K254" s="338">
        <f>K252-K253</f>
        <v>-193.12979381153019</v>
      </c>
      <c r="L254" s="338">
        <v>-409.77053642227622</v>
      </c>
      <c r="M254" s="338">
        <f>M252-M253</f>
        <v>-553.26584268978399</v>
      </c>
      <c r="N254" s="338">
        <v>-502.49610215916937</v>
      </c>
      <c r="O254" s="338">
        <f>O252-O253</f>
        <v>0</v>
      </c>
      <c r="P254" s="338">
        <f>P252-P253</f>
        <v>0</v>
      </c>
      <c r="Q254" s="338" t="s">
        <v>286</v>
      </c>
      <c r="R254" s="338">
        <f>R252-R253</f>
        <v>0</v>
      </c>
      <c r="S254" s="338" t="s">
        <v>286</v>
      </c>
      <c r="T254" s="340">
        <f t="shared" si="21"/>
        <v>-1685.9366966017303</v>
      </c>
      <c r="U254" s="339">
        <f t="shared" si="22"/>
        <v>-1185.3560750974655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36.876468012660304</v>
      </c>
      <c r="E255" s="338">
        <v>-94.947148547136081</v>
      </c>
      <c r="F255" s="338">
        <v>0</v>
      </c>
      <c r="G255" s="338">
        <v>-457.82289871945716</v>
      </c>
      <c r="H255" s="338">
        <v>0</v>
      </c>
      <c r="I255" s="338">
        <v>2032.6727272727273</v>
      </c>
      <c r="J255" s="338">
        <v>0</v>
      </c>
      <c r="K255" s="338">
        <v>257.21818181818185</v>
      </c>
      <c r="L255" s="338">
        <v>0</v>
      </c>
      <c r="M255" s="338">
        <v>2011.5818181818181</v>
      </c>
      <c r="N255" s="338">
        <v>0</v>
      </c>
      <c r="O255" s="338">
        <v>423.12727272727273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21"/>
        <v>166.25454545454548</v>
      </c>
      <c r="U255" s="339">
        <f t="shared" si="22"/>
        <v>4724.5999999999995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255.25259022322913</v>
      </c>
      <c r="E256" s="338">
        <v>364.97435712030597</v>
      </c>
      <c r="F256" s="338">
        <v>-223.26764887467493</v>
      </c>
      <c r="G256" s="338">
        <v>-550.00346606595883</v>
      </c>
      <c r="H256" s="338">
        <v>-579.33058096632419</v>
      </c>
      <c r="I256" s="338">
        <f>I248+I249+I252+I255</f>
        <v>-306.90455179678997</v>
      </c>
      <c r="J256" s="338">
        <v>68.783262267352598</v>
      </c>
      <c r="K256" s="338">
        <f>K248+K249+K252+K255</f>
        <v>9.2219479566764448</v>
      </c>
      <c r="L256" s="338">
        <v>655.70590128731294</v>
      </c>
      <c r="M256" s="338">
        <f>M248+M249+M252+M255</f>
        <v>954.02690057543327</v>
      </c>
      <c r="N256" s="338">
        <v>658.84373091671728</v>
      </c>
      <c r="O256" s="338">
        <f>O248+O249+O252+O255</f>
        <v>-20.755795622681831</v>
      </c>
      <c r="P256" s="338">
        <f>P248+P249+P252+P255</f>
        <v>-172.24774435206552</v>
      </c>
      <c r="Q256" s="338" t="s">
        <v>286</v>
      </c>
      <c r="R256" s="338">
        <f>R248+R249+R252+R255</f>
        <v>-155.24859209775298</v>
      </c>
      <c r="S256" s="338" t="s">
        <v>286</v>
      </c>
      <c r="T256" s="340">
        <f t="shared" si="21"/>
        <v>476.50597705524012</v>
      </c>
      <c r="U256" s="339">
        <f t="shared" si="22"/>
        <v>635.58850111263791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238.10978939248244</v>
      </c>
      <c r="E257" s="338">
        <v>493.36237961571356</v>
      </c>
      <c r="F257" s="338">
        <v>858.33673673601947</v>
      </c>
      <c r="G257" s="338">
        <v>858.33673673601902</v>
      </c>
      <c r="H257" s="338">
        <v>635.06908786134454</v>
      </c>
      <c r="I257" s="338">
        <f>G258</f>
        <v>308.33327067006019</v>
      </c>
      <c r="J257" s="338">
        <v>55.73850689502035</v>
      </c>
      <c r="K257" s="338">
        <f>I258</f>
        <v>1.4287188732702134</v>
      </c>
      <c r="L257" s="338">
        <v>124.52176916237295</v>
      </c>
      <c r="M257" s="338">
        <f>K258</f>
        <v>10.650666829946658</v>
      </c>
      <c r="N257" s="338">
        <v>780.22767044968589</v>
      </c>
      <c r="O257" s="338">
        <f>M258</f>
        <v>964.67756740537993</v>
      </c>
      <c r="P257" s="338">
        <f>O258</f>
        <v>943.9217717826981</v>
      </c>
      <c r="Q257" s="338" t="s">
        <v>286</v>
      </c>
      <c r="R257" s="338">
        <f>P258</f>
        <v>771.67402743063258</v>
      </c>
      <c r="S257" s="338" t="s">
        <v>286</v>
      </c>
      <c r="T257" s="340">
        <f>H257</f>
        <v>635.06908786134454</v>
      </c>
      <c r="U257" s="339">
        <f>I257</f>
        <v>308.33327067006019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493.36237961571157</v>
      </c>
      <c r="E258" s="358">
        <v>858.33673673601947</v>
      </c>
      <c r="F258" s="358">
        <v>635.06908786134454</v>
      </c>
      <c r="G258" s="358">
        <v>308.33327067006019</v>
      </c>
      <c r="H258" s="358">
        <v>55.73850689502035</v>
      </c>
      <c r="I258" s="358">
        <f>I257+I256</f>
        <v>1.4287188732702134</v>
      </c>
      <c r="J258" s="358">
        <v>124.52176916237295</v>
      </c>
      <c r="K258" s="358">
        <f>K257+K256</f>
        <v>10.650666829946658</v>
      </c>
      <c r="L258" s="358">
        <v>780.22767044968589</v>
      </c>
      <c r="M258" s="358">
        <f>M257+M256</f>
        <v>964.67756740537993</v>
      </c>
      <c r="N258" s="358">
        <v>1439.0714013664033</v>
      </c>
      <c r="O258" s="358">
        <f>O257+O256</f>
        <v>943.9217717826981</v>
      </c>
      <c r="P258" s="358">
        <f>P257+P256</f>
        <v>771.67402743063258</v>
      </c>
      <c r="Q258" s="358" t="s">
        <v>286</v>
      </c>
      <c r="R258" s="358">
        <f>R257+R256</f>
        <v>616.4254353328796</v>
      </c>
      <c r="S258" s="358" t="s">
        <v>286</v>
      </c>
      <c r="T258" s="343">
        <f>0</f>
        <v>0</v>
      </c>
      <c r="U258" s="344">
        <f>O258</f>
        <v>943.9217717826981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1283.7997762087782</v>
      </c>
      <c r="E260" s="338">
        <v>1332.0760348137721</v>
      </c>
      <c r="F260" s="338">
        <v>1448.7575675457547</v>
      </c>
      <c r="G260" s="338">
        <v>1153.208452383423</v>
      </c>
      <c r="H260" s="338">
        <v>1593.5976867774018</v>
      </c>
      <c r="I260" s="338">
        <v>1194.044731057847</v>
      </c>
      <c r="J260" s="338">
        <v>1682.4508241593171</v>
      </c>
      <c r="K260" s="338">
        <v>1260.6876771236639</v>
      </c>
      <c r="L260" s="338">
        <v>1824.9342318318459</v>
      </c>
      <c r="M260" s="338">
        <v>1333.2524353310093</v>
      </c>
      <c r="N260" s="338">
        <v>1966.5572338193872</v>
      </c>
      <c r="O260" s="338">
        <v>1397.3011892176214</v>
      </c>
      <c r="P260" s="338">
        <v>1457.6806121058314</v>
      </c>
      <c r="Q260" s="338" t="s">
        <v>286</v>
      </c>
      <c r="R260" s="338">
        <v>1457.6806121058314</v>
      </c>
      <c r="S260" s="338" t="s">
        <v>286</v>
      </c>
      <c r="T260" s="340">
        <f>R260</f>
        <v>1457.6806121058314</v>
      </c>
      <c r="U260" s="339">
        <f t="shared" ref="U260:U291" si="28">O260</f>
        <v>1397.3011892176214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9">R261</f>
        <v>-</v>
      </c>
      <c r="U261" s="339" t="str">
        <f t="shared" si="28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9"/>
        <v>-</v>
      </c>
      <c r="U262" s="339" t="str">
        <f t="shared" si="28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9"/>
        <v>-</v>
      </c>
      <c r="U263" s="339" t="str">
        <f t="shared" si="28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9"/>
        <v>-</v>
      </c>
      <c r="U264" s="339" t="str">
        <f t="shared" si="28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9"/>
        <v>-</v>
      </c>
      <c r="U265" s="339" t="str">
        <f t="shared" si="28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9"/>
        <v>-</v>
      </c>
      <c r="U266" s="339" t="str">
        <f t="shared" si="28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9"/>
        <v>-</v>
      </c>
      <c r="U267" s="339" t="str">
        <f t="shared" si="28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9"/>
        <v>-</v>
      </c>
      <c r="U268" s="339" t="str">
        <f t="shared" si="28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9"/>
        <v>-</v>
      </c>
      <c r="U269" s="339" t="str">
        <f t="shared" si="28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9"/>
        <v>-</v>
      </c>
      <c r="U270" s="339" t="str">
        <f t="shared" si="28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998.23990640000022</v>
      </c>
      <c r="E271" s="338">
        <v>1079.04375512</v>
      </c>
      <c r="F271" s="338">
        <v>1141.9486987319278</v>
      </c>
      <c r="G271" s="338">
        <v>1075.98208282</v>
      </c>
      <c r="H271" s="338">
        <v>1225.3884917224887</v>
      </c>
      <c r="I271" s="338">
        <v>1116.8183614944239</v>
      </c>
      <c r="J271" s="338">
        <v>1290.3325499768716</v>
      </c>
      <c r="K271" s="338">
        <v>1183.4613075602408</v>
      </c>
      <c r="L271" s="338">
        <v>1349.4209142271443</v>
      </c>
      <c r="M271" s="338">
        <v>1256.0260657675863</v>
      </c>
      <c r="N271" s="338">
        <v>1404.7113847484595</v>
      </c>
      <c r="O271" s="338">
        <v>1320.0748196541983</v>
      </c>
      <c r="P271" s="338">
        <v>1380.4542425424083</v>
      </c>
      <c r="Q271" s="338" t="s">
        <v>286</v>
      </c>
      <c r="R271" s="338">
        <v>1380.4542425424083</v>
      </c>
      <c r="S271" s="338" t="s">
        <v>286</v>
      </c>
      <c r="T271" s="340">
        <f t="shared" si="29"/>
        <v>1380.4542425424083</v>
      </c>
      <c r="U271" s="339">
        <f t="shared" si="28"/>
        <v>1320.0748196541983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77.618952269999994</v>
      </c>
      <c r="E272" s="338">
        <v>117.15905021000002</v>
      </c>
      <c r="F272" s="338">
        <v>32.436343800000387</v>
      </c>
      <c r="G272" s="338">
        <v>78.245278879999987</v>
      </c>
      <c r="H272" s="338">
        <v>20.700175510000399</v>
      </c>
      <c r="I272" s="338">
        <v>4.0001541492529217E-9</v>
      </c>
      <c r="J272" s="338">
        <v>17.984717180000374</v>
      </c>
      <c r="K272" s="338">
        <v>4.0001541492529217E-9</v>
      </c>
      <c r="L272" s="338">
        <v>17.984717180000374</v>
      </c>
      <c r="M272" s="338">
        <v>4.0001541492529217E-9</v>
      </c>
      <c r="N272" s="338">
        <v>17.984717180000374</v>
      </c>
      <c r="O272" s="338">
        <v>4.0001596062211318E-9</v>
      </c>
      <c r="P272" s="338">
        <v>4.0001596062211318E-9</v>
      </c>
      <c r="Q272" s="338" t="s">
        <v>286</v>
      </c>
      <c r="R272" s="338">
        <v>4.0001596062211318E-9</v>
      </c>
      <c r="S272" s="338" t="s">
        <v>286</v>
      </c>
      <c r="T272" s="340">
        <f t="shared" si="29"/>
        <v>4.0001596062211318E-9</v>
      </c>
      <c r="U272" s="339">
        <f t="shared" si="28"/>
        <v>4.0001596062211318E-9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9"/>
        <v>-</v>
      </c>
      <c r="U273" s="339" t="str">
        <f t="shared" si="28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9"/>
        <v>-</v>
      </c>
      <c r="U274" s="339" t="str">
        <f t="shared" si="28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0.31069417999999999</v>
      </c>
      <c r="E275" s="338">
        <v>13.81022097</v>
      </c>
      <c r="F275" s="338">
        <v>0</v>
      </c>
      <c r="G275" s="338">
        <v>16.161878050000002</v>
      </c>
      <c r="H275" s="338">
        <v>0</v>
      </c>
      <c r="I275" s="338">
        <v>6.8275893378641923</v>
      </c>
      <c r="J275" s="338">
        <v>0</v>
      </c>
      <c r="K275" s="338">
        <v>4.3164785026044123</v>
      </c>
      <c r="L275" s="338">
        <v>0</v>
      </c>
      <c r="M275" s="338">
        <v>2.8865517874945654</v>
      </c>
      <c r="N275" s="338">
        <v>0</v>
      </c>
      <c r="O275" s="338">
        <v>2.2865517874950312</v>
      </c>
      <c r="P275" s="338">
        <v>1.6865517874950311</v>
      </c>
      <c r="Q275" s="338" t="s">
        <v>286</v>
      </c>
      <c r="R275" s="338">
        <v>1.6865517874950311</v>
      </c>
      <c r="S275" s="338" t="s">
        <v>286</v>
      </c>
      <c r="T275" s="340">
        <f t="shared" si="29"/>
        <v>1.6865517874950311</v>
      </c>
      <c r="U275" s="339">
        <f t="shared" si="28"/>
        <v>2.2865517874950312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0</v>
      </c>
      <c r="E276" s="338">
        <v>12.44937346</v>
      </c>
      <c r="F276" s="338">
        <v>0</v>
      </c>
      <c r="G276" s="338">
        <v>3.16E-3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9"/>
        <v>0</v>
      </c>
      <c r="U276" s="339">
        <f t="shared" si="28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4.2009999999999308E-5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9"/>
        <v>0</v>
      </c>
      <c r="U277" s="339">
        <f t="shared" si="28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4.2009999999776484E-5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9"/>
        <v>0</v>
      </c>
      <c r="U278" s="339">
        <f t="shared" si="28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9"/>
        <v>-</v>
      </c>
      <c r="U279" s="339" t="str">
        <f t="shared" si="28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9"/>
        <v>-</v>
      </c>
      <c r="U280" s="339" t="str">
        <f t="shared" si="28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9"/>
        <v>-</v>
      </c>
      <c r="U281" s="339" t="str">
        <f t="shared" si="28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9"/>
        <v>-</v>
      </c>
      <c r="U282" s="339" t="str">
        <f t="shared" si="28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9"/>
        <v>-</v>
      </c>
      <c r="U283" s="339" t="str">
        <f t="shared" si="28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9"/>
        <v>-</v>
      </c>
      <c r="U284" s="339" t="str">
        <f t="shared" si="28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9"/>
        <v>-</v>
      </c>
      <c r="U285" s="339" t="str">
        <f t="shared" si="28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9"/>
        <v>-</v>
      </c>
      <c r="U286" s="339" t="str">
        <f t="shared" si="28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285.24913361877799</v>
      </c>
      <c r="E287" s="338">
        <v>239.22205872377214</v>
      </c>
      <c r="F287" s="338">
        <v>306.80886881382685</v>
      </c>
      <c r="G287" s="338">
        <v>61.064491513423079</v>
      </c>
      <c r="H287" s="338">
        <v>368.20919505491315</v>
      </c>
      <c r="I287" s="338">
        <f>I260-I271-I275-I277</f>
        <v>70.39878022555888</v>
      </c>
      <c r="J287" s="338">
        <v>392.11827418244548</v>
      </c>
      <c r="K287" s="338">
        <f>K260-K271-K275-K277</f>
        <v>72.909891060818666</v>
      </c>
      <c r="L287" s="338">
        <v>475.51331760470157</v>
      </c>
      <c r="M287" s="338">
        <f>M260-M271-M275-M277</f>
        <v>74.339817775928509</v>
      </c>
      <c r="N287" s="338">
        <v>561.84584907092767</v>
      </c>
      <c r="O287" s="338">
        <f>O260-O271-O275-O277</f>
        <v>74.939817775928049</v>
      </c>
      <c r="P287" s="338">
        <f>P260-P271-P275-P277</f>
        <v>75.539817775928043</v>
      </c>
      <c r="Q287" s="338" t="s">
        <v>286</v>
      </c>
      <c r="R287" s="338">
        <f>R260-R271-R275-R277</f>
        <v>75.539817775928043</v>
      </c>
      <c r="S287" s="338" t="s">
        <v>286</v>
      </c>
      <c r="T287" s="340">
        <f t="shared" si="29"/>
        <v>75.539817775928043</v>
      </c>
      <c r="U287" s="339">
        <f t="shared" si="28"/>
        <v>74.939817775928049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113.64457886926247</v>
      </c>
      <c r="E288" s="338">
        <v>48.722336170585109</v>
      </c>
      <c r="F288" s="338">
        <v>138.17951669065172</v>
      </c>
      <c r="G288" s="338">
        <v>9.0317260043189211</v>
      </c>
      <c r="H288" s="338">
        <v>151.21512742149997</v>
      </c>
      <c r="I288" s="338">
        <v>0</v>
      </c>
      <c r="J288" s="338">
        <v>159.21190978587236</v>
      </c>
      <c r="K288" s="338">
        <v>0</v>
      </c>
      <c r="L288" s="338">
        <v>172.03541647639992</v>
      </c>
      <c r="M288" s="338">
        <v>0</v>
      </c>
      <c r="N288" s="338">
        <v>184.78148665527863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9"/>
        <v>0</v>
      </c>
      <c r="U288" s="339">
        <f t="shared" si="28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2269.2196347314302</v>
      </c>
      <c r="E289" s="338">
        <v>2874.9278815368916</v>
      </c>
      <c r="F289" s="338">
        <v>2948.1686657528799</v>
      </c>
      <c r="G289" s="338">
        <v>3554.1230890894467</v>
      </c>
      <c r="H289" s="338">
        <v>1881.2270724728069</v>
      </c>
      <c r="I289" s="338">
        <v>2486.5134316137919</v>
      </c>
      <c r="J289" s="338">
        <v>1720.083831268593</v>
      </c>
      <c r="K289" s="338">
        <v>1839.9891337555759</v>
      </c>
      <c r="L289" s="338">
        <v>1737.3736260553289</v>
      </c>
      <c r="M289" s="338">
        <v>2011.3183907372213</v>
      </c>
      <c r="N289" s="338">
        <v>1813.3353549570832</v>
      </c>
      <c r="O289" s="338">
        <v>2208.1065485192776</v>
      </c>
      <c r="P289" s="338">
        <v>2479.6617559645347</v>
      </c>
      <c r="Q289" s="338" t="s">
        <v>286</v>
      </c>
      <c r="R289" s="338">
        <v>2468.5403771290839</v>
      </c>
      <c r="S289" s="338" t="s">
        <v>286</v>
      </c>
      <c r="T289" s="340">
        <f t="shared" si="29"/>
        <v>2468.5403771290839</v>
      </c>
      <c r="U289" s="339">
        <f t="shared" si="28"/>
        <v>2208.1065485192776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9"/>
        <v>0</v>
      </c>
      <c r="U290" s="339">
        <f t="shared" si="28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9"/>
        <v>0</v>
      </c>
      <c r="U291" s="339">
        <f t="shared" si="28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41.302247520000002</v>
      </c>
      <c r="E292" s="338">
        <v>57.016444210000003</v>
      </c>
      <c r="F292" s="338">
        <v>78.239054425535954</v>
      </c>
      <c r="G292" s="338">
        <v>43.978386960000002</v>
      </c>
      <c r="H292" s="338">
        <v>82.805637614437146</v>
      </c>
      <c r="I292" s="338">
        <f>I293+I295</f>
        <v>58.135605665142648</v>
      </c>
      <c r="J292" s="338">
        <v>138.50415859699714</v>
      </c>
      <c r="K292" s="338">
        <f>K293+K295</f>
        <v>62.811092805895953</v>
      </c>
      <c r="L292" s="338">
        <v>145.3774433515421</v>
      </c>
      <c r="M292" s="338">
        <f>M293+M295</f>
        <v>65.193381428228221</v>
      </c>
      <c r="N292" s="338">
        <v>152.53462920297403</v>
      </c>
      <c r="O292" s="338">
        <f>O293+O295</f>
        <v>69.513363130689129</v>
      </c>
      <c r="P292" s="338">
        <f>P293+P295</f>
        <v>73.99814913345827</v>
      </c>
      <c r="Q292" s="338" t="s">
        <v>286</v>
      </c>
      <c r="R292" s="338">
        <f>R293+R295</f>
        <v>73.99814913345827</v>
      </c>
      <c r="S292" s="338" t="s">
        <v>286</v>
      </c>
      <c r="T292" s="340">
        <f t="shared" si="29"/>
        <v>73.99814913345827</v>
      </c>
      <c r="U292" s="339">
        <f t="shared" ref="U292:U311" si="30">O292</f>
        <v>69.513363130689129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9"/>
        <v>0</v>
      </c>
      <c r="U293" s="339">
        <f t="shared" si="30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9"/>
        <v>0</v>
      </c>
      <c r="U294" s="339">
        <f t="shared" si="30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41.302247520000002</v>
      </c>
      <c r="E295" s="338">
        <v>57.016444210000003</v>
      </c>
      <c r="F295" s="338">
        <v>78.239054425535954</v>
      </c>
      <c r="G295" s="338">
        <v>43.978386960000002</v>
      </c>
      <c r="H295" s="338">
        <v>82.805637614437146</v>
      </c>
      <c r="I295" s="338">
        <v>58.135605665142648</v>
      </c>
      <c r="J295" s="338">
        <v>138.50415859699714</v>
      </c>
      <c r="K295" s="338">
        <v>62.811092805895953</v>
      </c>
      <c r="L295" s="338">
        <v>145.3774433515421</v>
      </c>
      <c r="M295" s="338">
        <v>65.193381428228221</v>
      </c>
      <c r="N295" s="338">
        <v>152.53462920297403</v>
      </c>
      <c r="O295" s="338">
        <v>69.513363130689129</v>
      </c>
      <c r="P295" s="338">
        <v>73.99814913345827</v>
      </c>
      <c r="Q295" s="338" t="s">
        <v>286</v>
      </c>
      <c r="R295" s="338">
        <v>73.99814913345827</v>
      </c>
      <c r="S295" s="338" t="s">
        <v>286</v>
      </c>
      <c r="T295" s="340">
        <f t="shared" si="29"/>
        <v>73.99814913345827</v>
      </c>
      <c r="U295" s="339">
        <f t="shared" si="30"/>
        <v>69.513363130689129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9"/>
        <v>0</v>
      </c>
      <c r="U296" s="339">
        <f t="shared" si="30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152.31427279499965</v>
      </c>
      <c r="E297" s="338">
        <v>80.426666329999748</v>
      </c>
      <c r="F297" s="338">
        <v>82.437765861026151</v>
      </c>
      <c r="G297" s="338">
        <v>80.85163613999984</v>
      </c>
      <c r="H297" s="338">
        <v>89.433615644917268</v>
      </c>
      <c r="I297" s="338">
        <v>80.851636157711965</v>
      </c>
      <c r="J297" s="338">
        <v>95.616069816898005</v>
      </c>
      <c r="K297" s="338">
        <v>80.851636157711965</v>
      </c>
      <c r="L297" s="338">
        <v>100.69053455621368</v>
      </c>
      <c r="M297" s="338">
        <v>80.851636157711965</v>
      </c>
      <c r="N297" s="338">
        <v>105.53127421686743</v>
      </c>
      <c r="O297" s="338">
        <v>80.851636157711965</v>
      </c>
      <c r="P297" s="338">
        <v>80.851636157711965</v>
      </c>
      <c r="Q297" s="338" t="s">
        <v>286</v>
      </c>
      <c r="R297" s="338">
        <v>80.851636157711965</v>
      </c>
      <c r="S297" s="338" t="s">
        <v>286</v>
      </c>
      <c r="T297" s="340">
        <f t="shared" si="29"/>
        <v>80.851636157711965</v>
      </c>
      <c r="U297" s="339">
        <f t="shared" si="30"/>
        <v>80.851636157711965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9"/>
        <v>0</v>
      </c>
      <c r="U298" s="339">
        <f t="shared" si="30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26.849755660000003</v>
      </c>
      <c r="E299" s="338">
        <v>471.69558427000004</v>
      </c>
      <c r="F299" s="338">
        <v>524.38122492198897</v>
      </c>
      <c r="G299" s="338">
        <v>500.50199644999998</v>
      </c>
      <c r="H299" s="338">
        <v>533.01396772856378</v>
      </c>
      <c r="I299" s="338">
        <v>159.6660761421374</v>
      </c>
      <c r="J299" s="338">
        <v>465.82227393643859</v>
      </c>
      <c r="K299" s="338">
        <v>167.99236917209254</v>
      </c>
      <c r="L299" s="338">
        <v>471.42487890132958</v>
      </c>
      <c r="M299" s="338">
        <v>176.07080837452133</v>
      </c>
      <c r="N299" s="338">
        <v>476.97098863379074</v>
      </c>
      <c r="O299" s="338">
        <v>184.47238514504627</v>
      </c>
      <c r="P299" s="338">
        <v>193.21002498639328</v>
      </c>
      <c r="Q299" s="338" t="s">
        <v>286</v>
      </c>
      <c r="R299" s="338">
        <v>193.21002498639328</v>
      </c>
      <c r="S299" s="338" t="s">
        <v>286</v>
      </c>
      <c r="T299" s="340">
        <f t="shared" si="29"/>
        <v>193.21002498639328</v>
      </c>
      <c r="U299" s="339">
        <f t="shared" si="30"/>
        <v>184.47238514504627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296.58055223000002</v>
      </c>
      <c r="F300" s="338">
        <v>0</v>
      </c>
      <c r="G300" s="338">
        <v>309.35099471000007</v>
      </c>
      <c r="H300" s="338">
        <v>0</v>
      </c>
      <c r="I300" s="338">
        <v>98.686638267879815</v>
      </c>
      <c r="J300" s="338">
        <v>0</v>
      </c>
      <c r="K300" s="338">
        <v>98.686638267879815</v>
      </c>
      <c r="L300" s="338">
        <v>0</v>
      </c>
      <c r="M300" s="338">
        <v>98.686638267879815</v>
      </c>
      <c r="N300" s="338">
        <v>0</v>
      </c>
      <c r="O300" s="338">
        <v>98.686638267879815</v>
      </c>
      <c r="P300" s="338">
        <v>98.686638267879815</v>
      </c>
      <c r="Q300" s="338" t="s">
        <v>286</v>
      </c>
      <c r="R300" s="338">
        <v>98.6866382678798</v>
      </c>
      <c r="S300" s="338" t="s">
        <v>286</v>
      </c>
      <c r="T300" s="340">
        <f t="shared" si="29"/>
        <v>98.6866382678798</v>
      </c>
      <c r="U300" s="339">
        <f t="shared" si="30"/>
        <v>98.686638267879815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83.115155451704865</v>
      </c>
      <c r="E301" s="338">
        <v>99.746297815386384</v>
      </c>
      <c r="F301" s="338">
        <v>34.130562308635518</v>
      </c>
      <c r="G301" s="338">
        <v>0</v>
      </c>
      <c r="H301" s="338">
        <v>34.130562308635419</v>
      </c>
      <c r="I301" s="338">
        <v>132.36807584357732</v>
      </c>
      <c r="J301" s="338">
        <v>34.130562308635419</v>
      </c>
      <c r="K301" s="338">
        <v>132.36807584357732</v>
      </c>
      <c r="L301" s="338">
        <v>34.130562308635398</v>
      </c>
      <c r="M301" s="338">
        <v>132.36807584357732</v>
      </c>
      <c r="N301" s="338">
        <v>34.130562308635398</v>
      </c>
      <c r="O301" s="338">
        <v>132.36807584357732</v>
      </c>
      <c r="P301" s="338">
        <v>132.36807584357732</v>
      </c>
      <c r="Q301" s="338" t="s">
        <v>286</v>
      </c>
      <c r="R301" s="338">
        <v>132.36807584357732</v>
      </c>
      <c r="S301" s="338" t="s">
        <v>286</v>
      </c>
      <c r="T301" s="340">
        <f t="shared" si="29"/>
        <v>132.36807584357732</v>
      </c>
      <c r="U301" s="339">
        <f t="shared" si="30"/>
        <v>132.36807584357732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9"/>
        <v>0</v>
      </c>
      <c r="U302" s="339">
        <f t="shared" si="30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146.69284828938925</v>
      </c>
      <c r="E303" s="338">
        <v>81.184231927376743</v>
      </c>
      <c r="F303" s="338">
        <v>20.091529239027224</v>
      </c>
      <c r="G303" s="338">
        <v>71.043509456787433</v>
      </c>
      <c r="H303" s="338">
        <v>20.091529239027281</v>
      </c>
      <c r="I303" s="338">
        <v>77.68017503415291</v>
      </c>
      <c r="J303" s="338">
        <v>20.091529239027331</v>
      </c>
      <c r="K303" s="338">
        <v>77.68017503415291</v>
      </c>
      <c r="L303" s="338">
        <v>20.091529239027331</v>
      </c>
      <c r="M303" s="338">
        <v>77.68017503415291</v>
      </c>
      <c r="N303" s="338">
        <v>20.091529239027327</v>
      </c>
      <c r="O303" s="338">
        <v>77.68017503415291</v>
      </c>
      <c r="P303" s="338">
        <v>77.68017503415291</v>
      </c>
      <c r="Q303" s="338" t="s">
        <v>286</v>
      </c>
      <c r="R303" s="338">
        <v>77.68017503415291</v>
      </c>
      <c r="S303" s="338" t="s">
        <v>286</v>
      </c>
      <c r="T303" s="340">
        <f t="shared" si="29"/>
        <v>77.68017503415291</v>
      </c>
      <c r="U303" s="339">
        <f t="shared" si="30"/>
        <v>77.68017503415291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9"/>
        <v>0</v>
      </c>
      <c r="U304" s="339">
        <f t="shared" si="30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508.50291248999849</v>
      </c>
      <c r="E305" s="338">
        <v>757.17371114999958</v>
      </c>
      <c r="F305" s="338">
        <v>1087.4933462568713</v>
      </c>
      <c r="G305" s="338">
        <v>1665.223701719977</v>
      </c>
      <c r="H305" s="338">
        <v>163.95968722184909</v>
      </c>
      <c r="I305" s="338">
        <v>1180.4287152655368</v>
      </c>
      <c r="J305" s="338">
        <v>163.3596872218491</v>
      </c>
      <c r="K305" s="338">
        <v>774.27956506679209</v>
      </c>
      <c r="L305" s="338">
        <v>162.75968722184899</v>
      </c>
      <c r="M305" s="338">
        <v>948.90760985390182</v>
      </c>
      <c r="N305" s="338">
        <v>162.15968722184888</v>
      </c>
      <c r="O305" s="338">
        <v>1142.9507598539019</v>
      </c>
      <c r="P305" s="338">
        <v>1413.3756210899019</v>
      </c>
      <c r="Q305" s="338" t="s">
        <v>286</v>
      </c>
      <c r="R305" s="338">
        <v>1413.3756210899019</v>
      </c>
      <c r="S305" s="338" t="s">
        <v>286</v>
      </c>
      <c r="T305" s="340">
        <f t="shared" si="29"/>
        <v>1413.3756210899019</v>
      </c>
      <c r="U305" s="339">
        <f t="shared" si="30"/>
        <v>1142.9507598539019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2.5872992099999998</v>
      </c>
      <c r="E306" s="338">
        <v>6.8100424200001957</v>
      </c>
      <c r="F306" s="338">
        <v>0</v>
      </c>
      <c r="G306" s="338">
        <v>6.875310980000001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9"/>
        <v>0</v>
      </c>
      <c r="U306" s="339">
        <f t="shared" si="30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449.40307887131945</v>
      </c>
      <c r="E307" s="338">
        <v>628.10915454873896</v>
      </c>
      <c r="F307" s="338">
        <v>306.20887499999998</v>
      </c>
      <c r="G307" s="338">
        <v>533.38487071460793</v>
      </c>
      <c r="H307" s="338">
        <v>105.39407700000001</v>
      </c>
      <c r="I307" s="338">
        <v>248.92724799999996</v>
      </c>
      <c r="J307" s="338">
        <v>0.45198899999999997</v>
      </c>
      <c r="K307" s="338">
        <v>4.9538539999999998</v>
      </c>
      <c r="L307" s="338">
        <v>0.45198899999999997</v>
      </c>
      <c r="M307" s="338">
        <v>0</v>
      </c>
      <c r="N307" s="338">
        <v>7.9890000000000013E-3</v>
      </c>
      <c r="O307" s="338">
        <v>3.9999999999999998E-6</v>
      </c>
      <c r="P307" s="338">
        <v>3.9999999999999998E-6</v>
      </c>
      <c r="Q307" s="338" t="s">
        <v>286</v>
      </c>
      <c r="R307" s="338">
        <v>3.9999999999999998E-6</v>
      </c>
      <c r="S307" s="338" t="s">
        <v>286</v>
      </c>
      <c r="T307" s="340">
        <f t="shared" si="29"/>
        <v>3.9999999999999998E-6</v>
      </c>
      <c r="U307" s="339">
        <f t="shared" si="30"/>
        <v>3.9999999999999998E-6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41.268453833194108</v>
      </c>
      <c r="E308" s="338">
        <v>182.13233872873741</v>
      </c>
      <c r="F308" s="338">
        <v>12.829044433005734</v>
      </c>
      <c r="G308" s="338">
        <v>341.51686175999998</v>
      </c>
      <c r="H308" s="338">
        <v>3.2726731080812579</v>
      </c>
      <c r="I308" s="338">
        <v>159.38369685967353</v>
      </c>
      <c r="J308" s="338">
        <v>0</v>
      </c>
      <c r="K308" s="338">
        <v>3.1718647539263412</v>
      </c>
      <c r="L308" s="338">
        <v>0</v>
      </c>
      <c r="M308" s="338">
        <v>0</v>
      </c>
      <c r="N308" s="338">
        <v>0</v>
      </c>
      <c r="O308" s="338">
        <v>0</v>
      </c>
      <c r="P308" s="338">
        <v>0</v>
      </c>
      <c r="Q308" s="338" t="s">
        <v>286</v>
      </c>
      <c r="R308" s="338">
        <v>0</v>
      </c>
      <c r="S308" s="338" t="s">
        <v>286</v>
      </c>
      <c r="T308" s="340">
        <f t="shared" si="29"/>
        <v>0</v>
      </c>
      <c r="U308" s="339">
        <f t="shared" si="30"/>
        <v>0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779.37402659401846</v>
      </c>
      <c r="E309" s="338">
        <v>510.11678528270471</v>
      </c>
      <c r="F309" s="338">
        <v>544.9951483134239</v>
      </c>
      <c r="G309" s="338">
        <v>508.64311012249794</v>
      </c>
      <c r="H309" s="338">
        <v>586.89567494020537</v>
      </c>
      <c r="I309" s="338">
        <f>I289-I290-I292-I297-I299-I301-I303-I305-I307-I311</f>
        <v>369.63836870155569</v>
      </c>
      <c r="J309" s="338">
        <v>542.54531330228428</v>
      </c>
      <c r="K309" s="338">
        <f>K289-K290-K292-K297-K299-K301-K303-K305-K307-K311</f>
        <v>369.63836870155581</v>
      </c>
      <c r="L309" s="338">
        <v>550.26180957029635</v>
      </c>
      <c r="M309" s="338">
        <f>M289-M290-M292-M297-M299-M301-M303-M305-M307-M311</f>
        <v>369.63836870155563</v>
      </c>
      <c r="N309" s="338">
        <v>659.07188093766354</v>
      </c>
      <c r="O309" s="338">
        <f>O289-O290-O292-O297-O299-O301-O303-O305-O307-O311</f>
        <v>369.63836870155558</v>
      </c>
      <c r="P309" s="338">
        <f>P289-P290-P292-P297-P299-P301-P303-P305-P307-P311</f>
        <v>369.63836870155512</v>
      </c>
      <c r="Q309" s="338" t="s">
        <v>286</v>
      </c>
      <c r="R309" s="338">
        <f>R289-R290-R292-R297-R299-R301-R303-R305-R307-R311</f>
        <v>369.63836870155529</v>
      </c>
      <c r="S309" s="338" t="s">
        <v>286</v>
      </c>
      <c r="T309" s="340">
        <f t="shared" si="29"/>
        <v>369.63836870155529</v>
      </c>
      <c r="U309" s="339">
        <f t="shared" si="30"/>
        <v>369.63836870155558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106.35778793207982</v>
      </c>
      <c r="E310" s="338">
        <v>65.456005547833399</v>
      </c>
      <c r="F310" s="338">
        <v>0</v>
      </c>
      <c r="G310" s="338">
        <v>140.89965805637161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9"/>
        <v>0</v>
      </c>
      <c r="U310" s="339">
        <f t="shared" si="30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81.665337059999999</v>
      </c>
      <c r="E311" s="338">
        <v>189.45900600268573</v>
      </c>
      <c r="F311" s="338">
        <v>270.19115942637131</v>
      </c>
      <c r="G311" s="338">
        <v>150.4958775255763</v>
      </c>
      <c r="H311" s="338">
        <v>265.50232077517137</v>
      </c>
      <c r="I311" s="338">
        <v>178.81753080397718</v>
      </c>
      <c r="J311" s="338">
        <v>259.56224784646309</v>
      </c>
      <c r="K311" s="338">
        <v>169.41399697379745</v>
      </c>
      <c r="L311" s="338">
        <v>252.18519190643542</v>
      </c>
      <c r="M311" s="338">
        <v>160.60833534357238</v>
      </c>
      <c r="N311" s="338">
        <v>202.83681419627584</v>
      </c>
      <c r="O311" s="338">
        <v>150.63178065264256</v>
      </c>
      <c r="P311" s="338">
        <v>138.53970101778364</v>
      </c>
      <c r="Q311" s="338" t="s">
        <v>286</v>
      </c>
      <c r="R311" s="338">
        <v>127.4183221823327</v>
      </c>
      <c r="S311" s="338" t="s">
        <v>286</v>
      </c>
      <c r="T311" s="340">
        <f t="shared" si="29"/>
        <v>127.4183221823327</v>
      </c>
      <c r="U311" s="339">
        <f t="shared" si="30"/>
        <v>150.63178065264256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1.0060910669186987</v>
      </c>
      <c r="E312" s="380">
        <v>1.0472188390996213</v>
      </c>
      <c r="F312" s="380">
        <v>1.0394811089559861</v>
      </c>
      <c r="G312" s="380">
        <v>1.0988013884861823</v>
      </c>
      <c r="H312" s="380">
        <v>0.93820242928766029</v>
      </c>
      <c r="I312" s="380">
        <f>I173/(I18*1.2)</f>
        <v>0.98430640194954888</v>
      </c>
      <c r="J312" s="380">
        <v>1.0031218826092139</v>
      </c>
      <c r="K312" s="380">
        <f>K173/(K18*1.2)</f>
        <v>1.0654601256524863</v>
      </c>
      <c r="L312" s="380">
        <v>1.0022084773422228</v>
      </c>
      <c r="M312" s="380">
        <f>M173/(M18*1.2)</f>
        <v>1.2027935521476683</v>
      </c>
      <c r="N312" s="380">
        <v>1.0023321471562212</v>
      </c>
      <c r="O312" s="380">
        <f>O173/(O18*1.2)</f>
        <v>1.0086199169692629</v>
      </c>
      <c r="P312" s="380">
        <f>P173/(P18*1.2)</f>
        <v>1.0130258011065645</v>
      </c>
      <c r="Q312" s="380" t="s">
        <v>286</v>
      </c>
      <c r="R312" s="380">
        <f>R173/(R18*1.2)</f>
        <v>1.0007985137140998</v>
      </c>
      <c r="S312" s="349" t="s">
        <v>286</v>
      </c>
      <c r="T312" s="350">
        <f>T173/(T18*1.2)</f>
        <v>0.99424615568915387</v>
      </c>
      <c r="U312" s="351">
        <f>U173/(U18*1.2)</f>
        <v>1.0659802698775986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1.0119132418080501</v>
      </c>
      <c r="E318" s="380">
        <v>0.9930132459403056</v>
      </c>
      <c r="F318" s="380">
        <v>0.9967789223016118</v>
      </c>
      <c r="G318" s="380">
        <v>0.99794019049937333</v>
      </c>
      <c r="H318" s="380">
        <v>0.99626504308610753</v>
      </c>
      <c r="I318" s="380">
        <f>I179/(I24*1.2)</f>
        <v>0.99671665842967316</v>
      </c>
      <c r="J318" s="380">
        <v>0.99649279457047235</v>
      </c>
      <c r="K318" s="380">
        <f>K179/(K24*1.2)</f>
        <v>0.99511603803207727</v>
      </c>
      <c r="L318" s="380">
        <v>0.99584381437748615</v>
      </c>
      <c r="M318" s="380">
        <f>M179/(M24*1.2)</f>
        <v>0.99498814243140699</v>
      </c>
      <c r="N318" s="380">
        <v>0.99626763473413671</v>
      </c>
      <c r="O318" s="380">
        <f>O179/(O24*1.2)</f>
        <v>0.99579019010170133</v>
      </c>
      <c r="P318" s="380">
        <f>P179/(P24*1.2)</f>
        <v>0.99620436163360659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0.99692754226357672</v>
      </c>
      <c r="U318" s="351">
        <f>U179/(U24*1.2)</f>
        <v>0.99562365356679294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3182.8999100000001</v>
      </c>
      <c r="E347" s="338">
        <v>3217.7214239999998</v>
      </c>
      <c r="F347" s="338">
        <v>3260.3279198730702</v>
      </c>
      <c r="G347" s="338">
        <v>3210.8890460000002</v>
      </c>
      <c r="H347" s="338">
        <v>3236.6611395912305</v>
      </c>
      <c r="I347" s="338">
        <v>3086.4914655116227</v>
      </c>
      <c r="J347" s="338">
        <v>3243.1344618704125</v>
      </c>
      <c r="K347" s="338">
        <v>3127.6205418232262</v>
      </c>
      <c r="L347" s="338">
        <v>3249.6207307941536</v>
      </c>
      <c r="M347" s="338">
        <v>3158.8967472414588</v>
      </c>
      <c r="N347" s="338">
        <v>3256.1199722557421</v>
      </c>
      <c r="O347" s="338">
        <v>3190.4857147138732</v>
      </c>
      <c r="P347" s="338">
        <v>3222.3905718610122</v>
      </c>
      <c r="Q347" s="338" t="s">
        <v>286</v>
      </c>
      <c r="R347" s="338">
        <v>3254.6144775796224</v>
      </c>
      <c r="S347" s="338" t="s">
        <v>286</v>
      </c>
      <c r="T347" s="340">
        <f t="shared" ref="T347:T357" si="31">IFERROR(H347+J347+L347+N347+P347+R347+0+0,"-")</f>
        <v>19462.541353952172</v>
      </c>
      <c r="U347" s="339">
        <f>IFERROR(I347+K347+M347+O347,"-")</f>
        <v>12563.494469290181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31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31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31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406.19065099999898</v>
      </c>
      <c r="E351" s="338">
        <v>401.58046200000035</v>
      </c>
      <c r="F351" s="338">
        <v>416.16</v>
      </c>
      <c r="G351" s="338">
        <v>371.79969600000049</v>
      </c>
      <c r="H351" s="338">
        <v>423.01513199999954</v>
      </c>
      <c r="I351" s="338">
        <v>460.84087569674466</v>
      </c>
      <c r="J351" s="338">
        <v>611.4612360000001</v>
      </c>
      <c r="K351" s="338">
        <v>461.02970143682455</v>
      </c>
      <c r="L351" s="338">
        <v>612.22448199999917</v>
      </c>
      <c r="M351" s="338">
        <v>452.41994270722455</v>
      </c>
      <c r="N351" s="338">
        <v>612.98844499999996</v>
      </c>
      <c r="O351" s="338">
        <v>450.92482990722453</v>
      </c>
      <c r="P351" s="338">
        <v>449.45891710722452</v>
      </c>
      <c r="Q351" s="338" t="s">
        <v>286</v>
      </c>
      <c r="R351" s="338">
        <v>447.99776984727617</v>
      </c>
      <c r="S351" s="338" t="s">
        <v>286</v>
      </c>
      <c r="T351" s="340">
        <f t="shared" si="31"/>
        <v>3157.1459819544993</v>
      </c>
      <c r="U351" s="339">
        <f>IFERROR(I351+K351+M351+O351,"-")</f>
        <v>1825.2153497480185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22.16375</v>
      </c>
      <c r="E352" s="338">
        <v>21.049583333333331</v>
      </c>
      <c r="F352" s="338">
        <v>20.46532712748343</v>
      </c>
      <c r="G352" s="338">
        <v>18.822416666666669</v>
      </c>
      <c r="H352" s="338">
        <v>21.688144565437121</v>
      </c>
      <c r="I352" s="338">
        <v>17.646019762548509</v>
      </c>
      <c r="J352" s="338">
        <v>21.731520854567997</v>
      </c>
      <c r="K352" s="338">
        <v>18.40941324056509</v>
      </c>
      <c r="L352" s="338">
        <v>21.774983896277128</v>
      </c>
      <c r="M352" s="338">
        <v>18.421299600000001</v>
      </c>
      <c r="N352" s="338">
        <v>21.774983896277128</v>
      </c>
      <c r="O352" s="338">
        <v>15.614077886459965</v>
      </c>
      <c r="P352" s="338">
        <v>15.614077886459965</v>
      </c>
      <c r="Q352" s="338" t="s">
        <v>286</v>
      </c>
      <c r="R352" s="338">
        <v>15.614077886459965</v>
      </c>
      <c r="S352" s="338" t="s">
        <v>286</v>
      </c>
      <c r="T352" s="340">
        <f t="shared" si="31"/>
        <v>118.19778898547929</v>
      </c>
      <c r="U352" s="339">
        <f>IFERROR(I352+K352+M352+O352,"-")</f>
        <v>70.09081048957357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31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31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31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227388.68</v>
      </c>
      <c r="E356" s="338">
        <v>231552.05348999999</v>
      </c>
      <c r="F356" s="338">
        <v>231790.95561999999</v>
      </c>
      <c r="G356" s="338">
        <v>233437.01649000001</v>
      </c>
      <c r="H356" s="338">
        <v>232101.27611999999</v>
      </c>
      <c r="I356" s="338">
        <v>242506.27257</v>
      </c>
      <c r="J356" s="338">
        <v>232508.88534000001</v>
      </c>
      <c r="K356" s="338">
        <v>242939.08700999999</v>
      </c>
      <c r="L356" s="338">
        <v>233138.86051999999</v>
      </c>
      <c r="M356" s="338">
        <v>243461.18294999999</v>
      </c>
      <c r="N356" s="338">
        <v>233607.92452</v>
      </c>
      <c r="O356" s="338">
        <v>244181.68625</v>
      </c>
      <c r="P356" s="338">
        <v>245520.60625000001</v>
      </c>
      <c r="Q356" s="338" t="s">
        <v>286</v>
      </c>
      <c r="R356" s="338">
        <v>246866.86794213892</v>
      </c>
      <c r="S356" s="338" t="s">
        <v>286</v>
      </c>
      <c r="T356" s="340">
        <f t="shared" si="31"/>
        <v>1423744.4206921388</v>
      </c>
      <c r="U356" s="339">
        <f>IFERROR(I356+K356+M356+O356,"-")</f>
        <v>973088.22878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4011.4152169588815</v>
      </c>
      <c r="E357" s="338">
        <v>4777.4205203899974</v>
      </c>
      <c r="F357" s="338">
        <v>4885.8173409583051</v>
      </c>
      <c r="G357" s="338">
        <v>5025.64438883</v>
      </c>
      <c r="H357" s="338">
        <v>5300.0519575355947</v>
      </c>
      <c r="I357" s="338">
        <f>I24-I58-I59-I52</f>
        <v>4901.236195561979</v>
      </c>
      <c r="J357" s="338">
        <v>5639.0730962848229</v>
      </c>
      <c r="K357" s="338">
        <f>K24-K58-K59-K52</f>
        <v>5518.7450495033881</v>
      </c>
      <c r="L357" s="338">
        <v>5916.4946064716169</v>
      </c>
      <c r="M357" s="338">
        <f>M24-M58-M59-M52</f>
        <v>5943.3662584521135</v>
      </c>
      <c r="N357" s="338">
        <v>6160.5348657519044</v>
      </c>
      <c r="O357" s="338">
        <f>O24-O58-O59-O52</f>
        <v>6285.7856278722129</v>
      </c>
      <c r="P357" s="338">
        <f>P24-P58-P59-P52</f>
        <v>6611.5996846931703</v>
      </c>
      <c r="Q357" s="338" t="s">
        <v>286</v>
      </c>
      <c r="R357" s="338">
        <f>R24-R58-R59-R52</f>
        <v>6953.7888099539932</v>
      </c>
      <c r="S357" s="338" t="s">
        <v>286</v>
      </c>
      <c r="T357" s="340">
        <f t="shared" si="31"/>
        <v>36581.543020691104</v>
      </c>
      <c r="U357" s="339">
        <f>IFERROR(I357+K357+M357+O357,"-")</f>
        <v>22649.133131389692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2152.6877499999996</v>
      </c>
      <c r="E374" s="358">
        <v>2177.4623468343334</v>
      </c>
      <c r="F374" s="358">
        <v>2249.2600000000002</v>
      </c>
      <c r="G374" s="358">
        <v>2144.17</v>
      </c>
      <c r="H374" s="358">
        <v>2249.2600000000002</v>
      </c>
      <c r="I374" s="321">
        <v>2359.2599999999998</v>
      </c>
      <c r="J374" s="358">
        <v>2249.2600000000002</v>
      </c>
      <c r="K374" s="321">
        <v>2359.2599999999998</v>
      </c>
      <c r="L374" s="358">
        <v>2249.2600000000002</v>
      </c>
      <c r="M374" s="321">
        <v>2359.2599999999998</v>
      </c>
      <c r="N374" s="358">
        <v>2249.2600000000002</v>
      </c>
      <c r="O374" s="321">
        <v>2359.2599999999998</v>
      </c>
      <c r="P374" s="358">
        <v>2359.2599999999998</v>
      </c>
      <c r="Q374" s="321" t="s">
        <v>286</v>
      </c>
      <c r="R374" s="358">
        <v>2359.2599999999998</v>
      </c>
      <c r="S374" s="321" t="s">
        <v>286</v>
      </c>
      <c r="T374" s="333">
        <f>IFERROR(AVERAGE(H374,J374,L374,N374,P374,R374),"-")</f>
        <v>2285.9266666666667</v>
      </c>
      <c r="U374" s="322">
        <f>IFERROR(AVERAGE(I374,K374,M374,O374),"-")</f>
        <v>2359.2599999999998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32">E14</f>
        <v>Год 2023</v>
      </c>
      <c r="F377" s="387" t="str">
        <f t="shared" ref="F377:N379" si="33">F14</f>
        <v>Год 2024</v>
      </c>
      <c r="G377" s="388">
        <f t="shared" si="33"/>
        <v>0</v>
      </c>
      <c r="H377" s="400" t="str">
        <f t="shared" si="33"/>
        <v>Год 2025</v>
      </c>
      <c r="I377" s="401">
        <f t="shared" si="33"/>
        <v>0</v>
      </c>
      <c r="J377" s="387" t="str">
        <f t="shared" si="33"/>
        <v>Год 2026</v>
      </c>
      <c r="K377" s="388">
        <f t="shared" si="33"/>
        <v>0</v>
      </c>
      <c r="L377" s="387" t="str">
        <f t="shared" si="33"/>
        <v>Год 2027</v>
      </c>
      <c r="M377" s="388"/>
      <c r="N377" s="387" t="str">
        <f t="shared" si="33"/>
        <v>Год 2028</v>
      </c>
      <c r="O377" s="388"/>
      <c r="P377" s="387" t="str">
        <f t="shared" ref="P377" si="34">P14</f>
        <v>Год 2029</v>
      </c>
      <c r="Q377" s="388"/>
      <c r="R377" s="387" t="str">
        <f t="shared" ref="R377" si="35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32"/>
        <v>Факт</v>
      </c>
      <c r="F378" s="301" t="str">
        <f t="shared" si="32"/>
        <v>Утвержденный план</v>
      </c>
      <c r="G378" s="301" t="str">
        <f t="shared" si="33"/>
        <v>Факт</v>
      </c>
      <c r="H378" s="301" t="str">
        <f t="shared" si="33"/>
        <v>Утвержденный план</v>
      </c>
      <c r="I378" s="301" t="str">
        <f t="shared" ref="I378:O378" si="36">I15</f>
        <v>Предложение по корректировке  утвержденного плана</v>
      </c>
      <c r="J378" s="301" t="str">
        <f t="shared" si="33"/>
        <v>Утвержденный план</v>
      </c>
      <c r="K378" s="301" t="str">
        <f t="shared" si="36"/>
        <v>Предложение по корректировке  утвержденного плана</v>
      </c>
      <c r="L378" s="301" t="str">
        <f t="shared" si="33"/>
        <v>Утвержденный план</v>
      </c>
      <c r="M378" s="301" t="str">
        <f t="shared" si="36"/>
        <v>Предложение по корректировке  утвержденного плана</v>
      </c>
      <c r="N378" s="301" t="str">
        <f t="shared" si="33"/>
        <v>Утвержденный план</v>
      </c>
      <c r="O378" s="301" t="str">
        <f t="shared" si="36"/>
        <v>Предложение по корректировке  утвержденного плана</v>
      </c>
      <c r="P378" s="301" t="str">
        <f t="shared" ref="P378:U378" si="37">P15</f>
        <v>План</v>
      </c>
      <c r="Q378" s="301" t="str">
        <f t="shared" si="37"/>
        <v>Предложение по корректировке  утвержденного плана</v>
      </c>
      <c r="R378" s="301" t="str">
        <f t="shared" si="37"/>
        <v>План</v>
      </c>
      <c r="S378" s="301" t="str">
        <f t="shared" si="37"/>
        <v>Предложение по корректировке  утвержденного плана</v>
      </c>
      <c r="T378" s="326" t="str">
        <f t="shared" si="37"/>
        <v>План</v>
      </c>
      <c r="U378" s="304" t="str">
        <f t="shared" si="37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32"/>
        <v>4.2</v>
      </c>
      <c r="F379" s="310" t="str">
        <f t="shared" si="32"/>
        <v>4.3</v>
      </c>
      <c r="G379" s="310" t="str">
        <f t="shared" si="33"/>
        <v>4.4</v>
      </c>
      <c r="H379" s="310" t="str">
        <f t="shared" si="33"/>
        <v>4.5</v>
      </c>
      <c r="I379" s="310" t="str">
        <f t="shared" ref="I379:S379" si="38">I16</f>
        <v>4.6</v>
      </c>
      <c r="J379" s="310" t="str">
        <f t="shared" si="33"/>
        <v>4.7</v>
      </c>
      <c r="K379" s="310" t="str">
        <f t="shared" si="38"/>
        <v>4.8</v>
      </c>
      <c r="L379" s="310" t="str">
        <f t="shared" si="33"/>
        <v>4.9</v>
      </c>
      <c r="M379" s="310" t="str">
        <f t="shared" si="38"/>
        <v>4.10</v>
      </c>
      <c r="N379" s="310" t="str">
        <f t="shared" si="33"/>
        <v>4.11</v>
      </c>
      <c r="O379" s="310" t="str">
        <f t="shared" si="38"/>
        <v>4.12</v>
      </c>
      <c r="P379" s="310" t="str">
        <f t="shared" si="38"/>
        <v>4.13</v>
      </c>
      <c r="Q379" s="310" t="str">
        <f t="shared" si="38"/>
        <v>4.14</v>
      </c>
      <c r="R379" s="310" t="str">
        <f t="shared" si="38"/>
        <v>4.15</v>
      </c>
      <c r="S379" s="310" t="str">
        <f t="shared" si="38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1315.2369720000002</v>
      </c>
      <c r="E380" s="323">
        <v>1780.1490200000003</v>
      </c>
      <c r="F380" s="323">
        <v>2439.3271666942724</v>
      </c>
      <c r="G380" s="323">
        <v>2500.77502</v>
      </c>
      <c r="H380" s="323">
        <v>1697.3236692881478</v>
      </c>
      <c r="I380" s="323">
        <v>3294.2982559999991</v>
      </c>
      <c r="J380" s="323">
        <v>1430.5483373915156</v>
      </c>
      <c r="K380" s="323">
        <v>2842.4548000000004</v>
      </c>
      <c r="L380" s="323">
        <v>1435.2328167631742</v>
      </c>
      <c r="M380" s="323">
        <v>4246.3684680000006</v>
      </c>
      <c r="N380" s="323">
        <v>1435.2328167631742</v>
      </c>
      <c r="O380" s="323">
        <v>1456.185035</v>
      </c>
      <c r="P380" s="323">
        <v>1462.0814910000001</v>
      </c>
      <c r="Q380" s="323" t="s">
        <v>286</v>
      </c>
      <c r="R380" s="323">
        <v>1468.261567</v>
      </c>
      <c r="S380" s="323" t="s">
        <v>286</v>
      </c>
      <c r="T380" s="375">
        <f t="shared" ref="T380:T411" si="39">IFERROR(H380+J380+L380+N380+P380+R380+0+0,"-")</f>
        <v>8928.6806982060116</v>
      </c>
      <c r="U380" s="359">
        <f t="shared" ref="U380:U411" si="40">IFERROR(I380+K380+M380+O380,"-")</f>
        <v>11839.306559000001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1315.2369720000002</v>
      </c>
      <c r="E381" s="303">
        <v>1780.1490200000003</v>
      </c>
      <c r="F381" s="303">
        <v>2439.0841666942724</v>
      </c>
      <c r="G381" s="360">
        <v>2500.77502</v>
      </c>
      <c r="H381" s="360">
        <v>1598.4164692881479</v>
      </c>
      <c r="I381" s="360">
        <v>2604.7822560199988</v>
      </c>
      <c r="J381" s="360">
        <v>1430.5483373915156</v>
      </c>
      <c r="K381" s="360">
        <v>1287.3485065100019</v>
      </c>
      <c r="L381" s="360">
        <v>1435.2328167631742</v>
      </c>
      <c r="M381" s="360">
        <v>1281.2422736200006</v>
      </c>
      <c r="N381" s="360">
        <v>1435.2328167631742</v>
      </c>
      <c r="O381" s="360">
        <v>1456.185035</v>
      </c>
      <c r="P381" s="360">
        <v>1462.0814910000001</v>
      </c>
      <c r="Q381" s="360" t="s">
        <v>286</v>
      </c>
      <c r="R381" s="360">
        <v>1468.261567</v>
      </c>
      <c r="S381" s="360" t="s">
        <v>286</v>
      </c>
      <c r="T381" s="376">
        <f t="shared" si="39"/>
        <v>8829.7734982060119</v>
      </c>
      <c r="U381" s="361">
        <f t="shared" si="40"/>
        <v>6629.5580711500006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442.05461799999995</v>
      </c>
      <c r="E382" s="303">
        <v>750.43352224833347</v>
      </c>
      <c r="F382" s="303">
        <v>1343.2732770628486</v>
      </c>
      <c r="G382" s="360">
        <v>1180.1032740591072</v>
      </c>
      <c r="H382" s="360">
        <v>536.21204388104854</v>
      </c>
      <c r="I382" s="360">
        <v>1343.6795368701621</v>
      </c>
      <c r="J382" s="360">
        <v>308.19181980646613</v>
      </c>
      <c r="K382" s="360">
        <v>121.52184459842549</v>
      </c>
      <c r="L382" s="360">
        <v>276.31037521868518</v>
      </c>
      <c r="M382" s="360">
        <v>126.22921994399346</v>
      </c>
      <c r="N382" s="360">
        <v>268.88243811389759</v>
      </c>
      <c r="O382" s="360">
        <v>131.42159082308729</v>
      </c>
      <c r="P382" s="360">
        <v>136.33530498975387</v>
      </c>
      <c r="Q382" s="360" t="s">
        <v>286</v>
      </c>
      <c r="R382" s="360">
        <v>141.48536748975383</v>
      </c>
      <c r="S382" s="360" t="s">
        <v>286</v>
      </c>
      <c r="T382" s="376">
        <f t="shared" si="39"/>
        <v>1667.4173494996053</v>
      </c>
      <c r="U382" s="361">
        <f t="shared" si="40"/>
        <v>1722.8521922356686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313.18576399999995</v>
      </c>
      <c r="E383" s="362">
        <v>745.57757796833346</v>
      </c>
      <c r="F383" s="362">
        <v>1280.556273272404</v>
      </c>
      <c r="G383" s="360">
        <v>1124.8394546111074</v>
      </c>
      <c r="H383" s="360">
        <v>536.21204388104854</v>
      </c>
      <c r="I383" s="360">
        <f>I389+I391</f>
        <v>1336.1944402034953</v>
      </c>
      <c r="J383" s="360">
        <v>308.19181980646613</v>
      </c>
      <c r="K383" s="360">
        <f>K389+K391</f>
        <v>121.52184459842549</v>
      </c>
      <c r="L383" s="360">
        <v>276.31037521868518</v>
      </c>
      <c r="M383" s="360">
        <f>M389+M391</f>
        <v>126.22921994399347</v>
      </c>
      <c r="N383" s="360">
        <v>268.88243811389759</v>
      </c>
      <c r="O383" s="360">
        <f>O389+O391</f>
        <v>131.42159082308729</v>
      </c>
      <c r="P383" s="360">
        <f>P389+P391</f>
        <v>136.33530498975387</v>
      </c>
      <c r="Q383" s="360" t="s">
        <v>286</v>
      </c>
      <c r="R383" s="360">
        <f>R389+R391</f>
        <v>141.48536748975383</v>
      </c>
      <c r="S383" s="360" t="s">
        <v>286</v>
      </c>
      <c r="T383" s="376">
        <f t="shared" si="39"/>
        <v>1667.4173494996053</v>
      </c>
      <c r="U383" s="361">
        <f t="shared" si="40"/>
        <v>1715.3670955690018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9"/>
        <v>-</v>
      </c>
      <c r="U384" s="361" t="str">
        <f t="shared" si="40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9"/>
        <v>-</v>
      </c>
      <c r="U385" s="361" t="str">
        <f t="shared" si="40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9"/>
        <v>-</v>
      </c>
      <c r="U386" s="361" t="str">
        <f t="shared" si="40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9"/>
        <v>-</v>
      </c>
      <c r="U387" s="361" t="str">
        <f t="shared" si="40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9"/>
        <v>-</v>
      </c>
      <c r="U388" s="361" t="str">
        <f t="shared" si="40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32.205988968333344</v>
      </c>
      <c r="F389" s="362">
        <v>175.69477009835168</v>
      </c>
      <c r="G389" s="360">
        <v>175.7108020581237</v>
      </c>
      <c r="H389" s="360">
        <v>87.08935479349654</v>
      </c>
      <c r="I389" s="360">
        <v>0</v>
      </c>
      <c r="J389" s="360">
        <v>176.12260792724612</v>
      </c>
      <c r="K389" s="360">
        <v>1.1641532182693482E-13</v>
      </c>
      <c r="L389" s="360">
        <v>139.55668396780618</v>
      </c>
      <c r="M389" s="360">
        <v>3.0000018887221813E-7</v>
      </c>
      <c r="N389" s="360">
        <v>132.12874686301859</v>
      </c>
      <c r="O389" s="360">
        <v>0</v>
      </c>
      <c r="P389" s="360">
        <v>0</v>
      </c>
      <c r="Q389" s="360" t="s">
        <v>286</v>
      </c>
      <c r="R389" s="360">
        <v>0</v>
      </c>
      <c r="S389" s="360" t="s">
        <v>286</v>
      </c>
      <c r="T389" s="376">
        <f t="shared" si="39"/>
        <v>534.89739355156746</v>
      </c>
      <c r="U389" s="361">
        <f t="shared" si="40"/>
        <v>3.0000030528753998E-7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9"/>
        <v>-</v>
      </c>
      <c r="U390" s="361" t="str">
        <f t="shared" si="40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313.18576399999995</v>
      </c>
      <c r="E391" s="362">
        <v>713.37158900000009</v>
      </c>
      <c r="F391" s="362">
        <v>1104.8615031740524</v>
      </c>
      <c r="G391" s="360">
        <v>949.12865255298368</v>
      </c>
      <c r="H391" s="360">
        <v>449.12268908755203</v>
      </c>
      <c r="I391" s="360">
        <f>I394</f>
        <v>1336.1944402034953</v>
      </c>
      <c r="J391" s="360">
        <v>132.06921187922003</v>
      </c>
      <c r="K391" s="360">
        <f>K394</f>
        <v>121.52184459842537</v>
      </c>
      <c r="L391" s="360">
        <v>136.75369125087903</v>
      </c>
      <c r="M391" s="360">
        <f>M394</f>
        <v>126.22921964399328</v>
      </c>
      <c r="N391" s="360">
        <v>136.75369125087903</v>
      </c>
      <c r="O391" s="360">
        <f>O394</f>
        <v>131.42159082308729</v>
      </c>
      <c r="P391" s="360">
        <f>P394</f>
        <v>136.33530498975387</v>
      </c>
      <c r="Q391" s="360" t="s">
        <v>286</v>
      </c>
      <c r="R391" s="360">
        <f>R394</f>
        <v>141.48536748975383</v>
      </c>
      <c r="S391" s="360" t="s">
        <v>286</v>
      </c>
      <c r="T391" s="376">
        <f t="shared" si="39"/>
        <v>1132.5199559480377</v>
      </c>
      <c r="U391" s="361">
        <f t="shared" si="40"/>
        <v>1715.3670952690013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9"/>
        <v>-</v>
      </c>
      <c r="U392" s="361" t="str">
        <f t="shared" si="40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9"/>
        <v>-</v>
      </c>
      <c r="U393" s="361" t="str">
        <f t="shared" si="40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313.18576399999995</v>
      </c>
      <c r="E394" s="362">
        <v>713.37158900000009</v>
      </c>
      <c r="F394" s="362">
        <v>1104.8615031740524</v>
      </c>
      <c r="G394" s="360">
        <v>949.12865255298368</v>
      </c>
      <c r="H394" s="360">
        <v>449.12268908755203</v>
      </c>
      <c r="I394" s="360">
        <v>1336.1944402034953</v>
      </c>
      <c r="J394" s="360">
        <v>132.06921187922003</v>
      </c>
      <c r="K394" s="360">
        <v>121.52184459842537</v>
      </c>
      <c r="L394" s="360">
        <v>136.75369125087903</v>
      </c>
      <c r="M394" s="360">
        <v>126.22921964399328</v>
      </c>
      <c r="N394" s="360">
        <v>136.75369125087903</v>
      </c>
      <c r="O394" s="360">
        <v>131.42159082308729</v>
      </c>
      <c r="P394" s="360">
        <v>136.33530498975387</v>
      </c>
      <c r="Q394" s="360" t="s">
        <v>286</v>
      </c>
      <c r="R394" s="360">
        <v>141.48536748975383</v>
      </c>
      <c r="S394" s="360" t="s">
        <v>286</v>
      </c>
      <c r="T394" s="376">
        <f t="shared" si="39"/>
        <v>1132.5199559480377</v>
      </c>
      <c r="U394" s="361">
        <f t="shared" si="40"/>
        <v>1715.3670952690013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103.08747795999987</v>
      </c>
      <c r="E395" s="362">
        <v>399.12872202130501</v>
      </c>
      <c r="F395" s="362">
        <v>1042.3007746696967</v>
      </c>
      <c r="G395" s="360">
        <v>949.12865255298368</v>
      </c>
      <c r="H395" s="360">
        <v>449.12268908755203</v>
      </c>
      <c r="I395" s="360">
        <v>1222.0415219694441</v>
      </c>
      <c r="J395" s="360">
        <v>132.06921187922003</v>
      </c>
      <c r="K395" s="360">
        <v>0</v>
      </c>
      <c r="L395" s="360">
        <v>136.75369125087903</v>
      </c>
      <c r="M395" s="360">
        <v>0</v>
      </c>
      <c r="N395" s="360">
        <v>136.75369125087903</v>
      </c>
      <c r="O395" s="360">
        <v>110.70779070073637</v>
      </c>
      <c r="P395" s="360">
        <v>94.676532003837295</v>
      </c>
      <c r="Q395" s="360" t="s">
        <v>286</v>
      </c>
      <c r="R395" s="360">
        <v>40.220380721234541</v>
      </c>
      <c r="S395" s="360" t="s">
        <v>286</v>
      </c>
      <c r="T395" s="376">
        <f t="shared" si="39"/>
        <v>989.59619619360194</v>
      </c>
      <c r="U395" s="361">
        <f t="shared" si="40"/>
        <v>1332.7493126701804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9"/>
        <v>-</v>
      </c>
      <c r="U396" s="361" t="str">
        <f t="shared" si="40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9"/>
        <v>-</v>
      </c>
      <c r="U397" s="361" t="str">
        <f t="shared" si="40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9"/>
        <v>-</v>
      </c>
      <c r="U398" s="361" t="str">
        <f t="shared" si="40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9"/>
        <v>-</v>
      </c>
      <c r="U399" s="361" t="str">
        <f t="shared" si="40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9"/>
        <v>-</v>
      </c>
      <c r="U400" s="361" t="str">
        <f t="shared" si="40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9"/>
        <v>-</v>
      </c>
      <c r="U401" s="361" t="str">
        <f t="shared" si="40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9"/>
        <v>-</v>
      </c>
      <c r="U402" s="361" t="str">
        <f t="shared" si="40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9"/>
        <v>-</v>
      </c>
      <c r="U403" s="361" t="str">
        <f t="shared" si="40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9"/>
        <v>-</v>
      </c>
      <c r="U404" s="361" t="str">
        <f t="shared" si="40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128.868854</v>
      </c>
      <c r="E405" s="303">
        <v>4.8559442799999841</v>
      </c>
      <c r="F405" s="303">
        <v>62.717003790444451</v>
      </c>
      <c r="G405" s="360">
        <v>55.263819447999936</v>
      </c>
      <c r="H405" s="360">
        <v>0</v>
      </c>
      <c r="I405" s="360">
        <v>7.4850966666666672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9"/>
        <v>0</v>
      </c>
      <c r="U405" s="361">
        <f t="shared" si="40"/>
        <v>7.4850966666666672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786.8175583333333</v>
      </c>
      <c r="E406" s="303">
        <v>799.15333333333331</v>
      </c>
      <c r="F406" s="303">
        <v>842.56269999999995</v>
      </c>
      <c r="G406" s="360">
        <v>808.81500415400012</v>
      </c>
      <c r="H406" s="360">
        <v>877.95033339999998</v>
      </c>
      <c r="I406" s="360">
        <f>I407+I420+I421</f>
        <v>765.03969000000006</v>
      </c>
      <c r="J406" s="360">
        <v>913.06834673600008</v>
      </c>
      <c r="K406" s="360">
        <f>K407+K420+K421</f>
        <v>938.6106748465761</v>
      </c>
      <c r="L406" s="360">
        <v>949.59108060544008</v>
      </c>
      <c r="M406" s="360">
        <f>M407+M420+M421</f>
        <v>941.77541240934033</v>
      </c>
      <c r="N406" s="360">
        <v>957.01898081022773</v>
      </c>
      <c r="O406" s="360">
        <f>O407+O420+O421</f>
        <v>1089.1477281732462</v>
      </c>
      <c r="P406" s="360">
        <f>P407+P420+P421</f>
        <v>1089.1477271732463</v>
      </c>
      <c r="Q406" s="360" t="s">
        <v>286</v>
      </c>
      <c r="R406" s="360">
        <f>R407+R420+R421</f>
        <v>1089.1477281732464</v>
      </c>
      <c r="S406" s="360" t="s">
        <v>286</v>
      </c>
      <c r="T406" s="376">
        <f t="shared" si="39"/>
        <v>5875.9241968981605</v>
      </c>
      <c r="U406" s="361">
        <f t="shared" si="40"/>
        <v>3734.5735054291627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786.8175583333333</v>
      </c>
      <c r="E407" s="362">
        <v>799.15333333333331</v>
      </c>
      <c r="F407" s="362">
        <v>842.56269999999995</v>
      </c>
      <c r="G407" s="360">
        <v>808.81500415400012</v>
      </c>
      <c r="H407" s="360">
        <v>877.95033339999998</v>
      </c>
      <c r="I407" s="360">
        <f>I413</f>
        <v>765.03969000000006</v>
      </c>
      <c r="J407" s="360">
        <v>913.06834673600008</v>
      </c>
      <c r="K407" s="360">
        <f>K413</f>
        <v>938.6106748465761</v>
      </c>
      <c r="L407" s="360">
        <v>949.59108060544008</v>
      </c>
      <c r="M407" s="360">
        <f>M413</f>
        <v>941.77541240934033</v>
      </c>
      <c r="N407" s="360">
        <v>957.01898081022773</v>
      </c>
      <c r="O407" s="360">
        <f>O413</f>
        <v>1089.1477281732462</v>
      </c>
      <c r="P407" s="360">
        <f>P413</f>
        <v>1089.1477271732463</v>
      </c>
      <c r="Q407" s="360" t="s">
        <v>286</v>
      </c>
      <c r="R407" s="360">
        <f>R413</f>
        <v>1089.1477281732464</v>
      </c>
      <c r="S407" s="360" t="s">
        <v>286</v>
      </c>
      <c r="T407" s="376">
        <f t="shared" si="39"/>
        <v>5875.9241968981605</v>
      </c>
      <c r="U407" s="361">
        <f t="shared" si="40"/>
        <v>3734.5735054291627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9"/>
        <v>-</v>
      </c>
      <c r="U408" s="361" t="str">
        <f t="shared" si="40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9"/>
        <v>-</v>
      </c>
      <c r="U409" s="361" t="str">
        <f t="shared" si="40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9"/>
        <v>-</v>
      </c>
      <c r="U410" s="361" t="str">
        <f t="shared" si="40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9"/>
        <v>-</v>
      </c>
      <c r="U411" s="361" t="str">
        <f t="shared" si="40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41">IFERROR(H412+J412+L412+N412+P412+R412+0+0,"-")</f>
        <v>-</v>
      </c>
      <c r="U412" s="361" t="str">
        <f t="shared" ref="U412:U443" si="42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786.8175583333333</v>
      </c>
      <c r="E413" s="362">
        <v>799.15333333333331</v>
      </c>
      <c r="F413" s="362">
        <v>842.56269999999995</v>
      </c>
      <c r="G413" s="360">
        <v>808.81500415400012</v>
      </c>
      <c r="H413" s="360">
        <v>877.95033339999998</v>
      </c>
      <c r="I413" s="360">
        <v>765.03969000000006</v>
      </c>
      <c r="J413" s="360">
        <v>913.06834673600008</v>
      </c>
      <c r="K413" s="360">
        <v>938.6106748465761</v>
      </c>
      <c r="L413" s="360">
        <v>949.59108060544008</v>
      </c>
      <c r="M413" s="360">
        <v>941.77541240934033</v>
      </c>
      <c r="N413" s="360">
        <v>957.01898081022773</v>
      </c>
      <c r="O413" s="360">
        <v>1089.1477281732462</v>
      </c>
      <c r="P413" s="360">
        <v>1089.1477271732463</v>
      </c>
      <c r="Q413" s="360" t="s">
        <v>286</v>
      </c>
      <c r="R413" s="360">
        <v>1089.1477281732464</v>
      </c>
      <c r="S413" s="360" t="s">
        <v>286</v>
      </c>
      <c r="T413" s="376">
        <f t="shared" si="41"/>
        <v>5875.9241968981605</v>
      </c>
      <c r="U413" s="361">
        <f t="shared" si="42"/>
        <v>3734.5735054291627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41"/>
        <v>-</v>
      </c>
      <c r="U414" s="361" t="str">
        <f t="shared" si="42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41"/>
        <v>-</v>
      </c>
      <c r="U415" s="361" t="str">
        <f t="shared" si="42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41"/>
        <v>-</v>
      </c>
      <c r="U416" s="361" t="str">
        <f t="shared" si="42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41"/>
        <v>-</v>
      </c>
      <c r="U417" s="361" t="str">
        <f t="shared" si="42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41"/>
        <v>-</v>
      </c>
      <c r="U418" s="361" t="str">
        <f t="shared" si="42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41"/>
        <v>-</v>
      </c>
      <c r="U419" s="361" t="str">
        <f t="shared" si="42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41"/>
        <v>0</v>
      </c>
      <c r="U420" s="361">
        <f t="shared" si="42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41"/>
        <v>0</v>
      </c>
      <c r="U421" s="361">
        <f t="shared" si="42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41"/>
        <v>-</v>
      </c>
      <c r="U422" s="361" t="str">
        <f t="shared" si="42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41"/>
        <v>-</v>
      </c>
      <c r="U423" s="361" t="str">
        <f t="shared" si="42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41"/>
        <v>-</v>
      </c>
      <c r="U424" s="361" t="str">
        <f t="shared" si="42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41"/>
        <v>-</v>
      </c>
      <c r="U425" s="361" t="str">
        <f t="shared" si="42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41"/>
        <v>-</v>
      </c>
      <c r="U426" s="361" t="str">
        <f t="shared" si="42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41"/>
        <v>0</v>
      </c>
      <c r="U427" s="361">
        <f t="shared" si="42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41"/>
        <v>-</v>
      </c>
      <c r="U428" s="361" t="str">
        <f t="shared" si="42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41"/>
        <v>-</v>
      </c>
      <c r="U429" s="361" t="str">
        <f t="shared" si="42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41"/>
        <v>-</v>
      </c>
      <c r="U430" s="361" t="str">
        <f t="shared" si="42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41"/>
        <v>-</v>
      </c>
      <c r="U431" s="361" t="str">
        <f t="shared" si="42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41"/>
        <v>-</v>
      </c>
      <c r="U432" s="361" t="str">
        <f t="shared" si="42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41"/>
        <v>-</v>
      </c>
      <c r="U433" s="361" t="str">
        <f t="shared" si="42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86.364795666666936</v>
      </c>
      <c r="E434" s="303">
        <v>230.56216441833334</v>
      </c>
      <c r="F434" s="303">
        <v>253.24818963142388</v>
      </c>
      <c r="G434" s="360">
        <v>304.68031238000003</v>
      </c>
      <c r="H434" s="360">
        <v>184.25409200709942</v>
      </c>
      <c r="I434" s="360">
        <v>496.06302914983695</v>
      </c>
      <c r="J434" s="360">
        <v>209.28817084904924</v>
      </c>
      <c r="K434" s="360">
        <v>227.21598706500026</v>
      </c>
      <c r="L434" s="360">
        <v>209.33136093904915</v>
      </c>
      <c r="M434" s="360">
        <v>213.2376412666668</v>
      </c>
      <c r="N434" s="360">
        <v>209.33139783904912</v>
      </c>
      <c r="O434" s="360">
        <v>235.61571600366656</v>
      </c>
      <c r="P434" s="360">
        <v>236.5984588369999</v>
      </c>
      <c r="Q434" s="360" t="s">
        <v>286</v>
      </c>
      <c r="R434" s="360">
        <v>237.62847133699987</v>
      </c>
      <c r="S434" s="360" t="s">
        <v>286</v>
      </c>
      <c r="T434" s="376">
        <f t="shared" si="41"/>
        <v>1286.4319518082466</v>
      </c>
      <c r="U434" s="361">
        <f t="shared" si="42"/>
        <v>1172.1323734851705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0</v>
      </c>
      <c r="G435" s="360">
        <v>207.1764294068924</v>
      </c>
      <c r="H435" s="360">
        <v>0</v>
      </c>
      <c r="I435" s="360">
        <v>0</v>
      </c>
      <c r="J435" s="360">
        <v>0</v>
      </c>
      <c r="K435" s="360">
        <v>0</v>
      </c>
      <c r="L435" s="360">
        <v>0</v>
      </c>
      <c r="M435" s="360">
        <v>0</v>
      </c>
      <c r="N435" s="360">
        <v>0</v>
      </c>
      <c r="O435" s="360">
        <v>-1.7462298274040223E-13</v>
      </c>
      <c r="P435" s="360">
        <v>5.8207660913467408E-14</v>
      </c>
      <c r="Q435" s="360" t="s">
        <v>286</v>
      </c>
      <c r="R435" s="360">
        <v>2.9103830456733704E-14</v>
      </c>
      <c r="S435" s="360" t="s">
        <v>286</v>
      </c>
      <c r="T435" s="376">
        <f t="shared" si="41"/>
        <v>8.7311491370201113E-14</v>
      </c>
      <c r="U435" s="361">
        <f t="shared" si="42"/>
        <v>-1.7462298274040223E-13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41"/>
        <v>0</v>
      </c>
      <c r="U436" s="361">
        <f t="shared" si="42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41"/>
        <v>0</v>
      </c>
      <c r="U437" s="361">
        <f t="shared" si="42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-1.1641532182693482E-13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41"/>
        <v>0</v>
      </c>
      <c r="U438" s="361">
        <f t="shared" si="42"/>
        <v>-1.1641532182693482E-13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0</v>
      </c>
      <c r="G439" s="360">
        <f>G435-G436-G437-G438</f>
        <v>207.1764294068924</v>
      </c>
      <c r="H439" s="360">
        <v>0</v>
      </c>
      <c r="I439" s="360">
        <f>I435-I436-I437-I438</f>
        <v>0</v>
      </c>
      <c r="J439" s="360">
        <v>0</v>
      </c>
      <c r="K439" s="360">
        <f>K435-K436-K437-K438</f>
        <v>1.1641532182693482E-13</v>
      </c>
      <c r="L439" s="360">
        <v>0</v>
      </c>
      <c r="M439" s="360">
        <f>M435-M436-M437-M438</f>
        <v>0</v>
      </c>
      <c r="N439" s="360">
        <v>0</v>
      </c>
      <c r="O439" s="360">
        <f>O435-O436-O437-O438</f>
        <v>-1.7462298274040223E-13</v>
      </c>
      <c r="P439" s="360">
        <f>P435-P436-P437-P438</f>
        <v>5.8207660913467408E-14</v>
      </c>
      <c r="Q439" s="360" t="s">
        <v>286</v>
      </c>
      <c r="R439" s="360">
        <f>R435-R436-R437-R438</f>
        <v>2.9103830456733704E-14</v>
      </c>
      <c r="S439" s="360" t="s">
        <v>286</v>
      </c>
      <c r="T439" s="376">
        <f t="shared" si="41"/>
        <v>8.7311491370201113E-14</v>
      </c>
      <c r="U439" s="361">
        <f t="shared" si="42"/>
        <v>-5.8207660913467408E-14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0.24299999999999999</v>
      </c>
      <c r="G440" s="360">
        <v>0</v>
      </c>
      <c r="H440" s="360">
        <v>98.90719999999996</v>
      </c>
      <c r="I440" s="360">
        <f>I441+I442+I443+I444+I445+I450+I451</f>
        <v>689.51599998000029</v>
      </c>
      <c r="J440" s="360">
        <v>0</v>
      </c>
      <c r="K440" s="360">
        <f>K441+K442+K443+K444+K445+K450+K451</f>
        <v>1555.1062934899985</v>
      </c>
      <c r="L440" s="360">
        <v>0</v>
      </c>
      <c r="M440" s="360">
        <f>M441+M442+M443+M444+M445+M450+M451</f>
        <v>2965.1261943799996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41"/>
        <v>98.90719999999996</v>
      </c>
      <c r="U440" s="361">
        <f t="shared" si="42"/>
        <v>5209.7484878499981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0.24299999999999999</v>
      </c>
      <c r="G441" s="360">
        <v>0</v>
      </c>
      <c r="H441" s="360">
        <v>98.90719999999996</v>
      </c>
      <c r="I441" s="360">
        <v>389.51600000000002</v>
      </c>
      <c r="J441" s="360">
        <v>0</v>
      </c>
      <c r="K441" s="360">
        <v>83.912999999999997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41"/>
        <v>98.90719999999996</v>
      </c>
      <c r="U441" s="361">
        <f t="shared" si="42"/>
        <v>473.42900000000003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41"/>
        <v>0</v>
      </c>
      <c r="U442" s="361">
        <f t="shared" si="42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41"/>
        <v>0</v>
      </c>
      <c r="U443" s="361">
        <f t="shared" si="42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3">IFERROR(H444+J444+L444+N444+P444+R444+0+0,"-")</f>
        <v>0</v>
      </c>
      <c r="U444" s="361">
        <f t="shared" ref="U444:U451" si="44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299.99999998000021</v>
      </c>
      <c r="J445" s="360">
        <v>0</v>
      </c>
      <c r="K445" s="360">
        <v>1471.1932934899985</v>
      </c>
      <c r="L445" s="360">
        <v>0</v>
      </c>
      <c r="M445" s="360">
        <v>2965.1261943799996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3"/>
        <v>0</v>
      </c>
      <c r="U445" s="361">
        <f t="shared" si="44"/>
        <v>4736.319487849998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299.99999998000021</v>
      </c>
      <c r="J446" s="360">
        <v>0</v>
      </c>
      <c r="K446" s="360">
        <f>K445</f>
        <v>1471.1932934899985</v>
      </c>
      <c r="L446" s="360">
        <v>0</v>
      </c>
      <c r="M446" s="360">
        <f>M445</f>
        <v>2965.1261943799996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3"/>
        <v>0</v>
      </c>
      <c r="U446" s="361">
        <f t="shared" si="44"/>
        <v>4736.319487849998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3"/>
        <v>0</v>
      </c>
      <c r="U447" s="361">
        <f t="shared" si="44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3"/>
        <v>0</v>
      </c>
      <c r="U448" s="361">
        <f t="shared" si="44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3"/>
        <v>0</v>
      </c>
      <c r="U449" s="361">
        <f t="shared" si="44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3"/>
        <v>0</v>
      </c>
      <c r="U450" s="361">
        <f t="shared" si="44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3"/>
        <v>0</v>
      </c>
      <c r="U451" s="365">
        <f t="shared" si="44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335.47460600000011</v>
      </c>
      <c r="E453" s="360">
        <v>479.81689300000005</v>
      </c>
      <c r="F453" s="360">
        <v>292.21717700000005</v>
      </c>
      <c r="G453" s="302">
        <v>547.84818000000007</v>
      </c>
      <c r="H453" s="302">
        <v>264.19657100000001</v>
      </c>
      <c r="I453" s="302">
        <v>261.56916699999999</v>
      </c>
      <c r="J453" s="302">
        <v>492.913839</v>
      </c>
      <c r="K453" s="302">
        <v>506.63649700000002</v>
      </c>
      <c r="L453" s="302">
        <v>836.41787199999999</v>
      </c>
      <c r="M453" s="302">
        <v>541.12934800000005</v>
      </c>
      <c r="N453" s="302">
        <v>1041.9205280000001</v>
      </c>
      <c r="O453" s="302">
        <v>1004.8337789999999</v>
      </c>
      <c r="P453" s="302">
        <v>951.53460299999983</v>
      </c>
      <c r="Q453" s="302" t="s">
        <v>286</v>
      </c>
      <c r="R453" s="302">
        <v>1015.5547409999999</v>
      </c>
      <c r="S453" s="302" t="s">
        <v>286</v>
      </c>
      <c r="T453" s="332">
        <f t="shared" ref="T453:T458" si="45">IFERROR(H453+J453+L453+N453+P453+R453+0+0,"-")</f>
        <v>4602.5381539999998</v>
      </c>
      <c r="U453" s="366">
        <f t="shared" ref="U453:U458" si="46">IFERROR(I453+K453+M453+O453,"-")</f>
        <v>2314.1687910000001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335.47460600000011</v>
      </c>
      <c r="E454" s="360">
        <v>361.02602000000002</v>
      </c>
      <c r="F454" s="360">
        <v>127.62551481566069</v>
      </c>
      <c r="G454" s="302">
        <v>411.10347700000011</v>
      </c>
      <c r="H454" s="302">
        <v>127.78915326533436</v>
      </c>
      <c r="I454" s="302">
        <v>124.58566511913861</v>
      </c>
      <c r="J454" s="302">
        <v>360.84462712077993</v>
      </c>
      <c r="K454" s="302">
        <v>360.81028348188954</v>
      </c>
      <c r="L454" s="302">
        <v>699.66418074912099</v>
      </c>
      <c r="M454" s="302">
        <v>389.65428442720815</v>
      </c>
      <c r="N454" s="302">
        <v>905.1668367491211</v>
      </c>
      <c r="O454" s="302">
        <v>847.12787001229515</v>
      </c>
      <c r="P454" s="302">
        <v>787.93223701229522</v>
      </c>
      <c r="Q454" s="302" t="s">
        <v>286</v>
      </c>
      <c r="R454" s="302">
        <v>845.77230001229532</v>
      </c>
      <c r="S454" s="302" t="s">
        <v>286</v>
      </c>
      <c r="T454" s="332">
        <f t="shared" si="45"/>
        <v>3727.1693349089464</v>
      </c>
      <c r="U454" s="366">
        <f t="shared" si="46"/>
        <v>1722.1781030405314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335.47460600000011</v>
      </c>
      <c r="E455" s="360">
        <v>361.02602000000002</v>
      </c>
      <c r="F455" s="360">
        <v>127.62551481566069</v>
      </c>
      <c r="G455" s="302">
        <v>411.10347700000011</v>
      </c>
      <c r="H455" s="302">
        <v>127.78915326533436</v>
      </c>
      <c r="I455" s="302">
        <v>124.58566511913861</v>
      </c>
      <c r="J455" s="302">
        <v>360.84462712077993</v>
      </c>
      <c r="K455" s="302">
        <v>360.81028348188954</v>
      </c>
      <c r="L455" s="302">
        <v>699.66418074912099</v>
      </c>
      <c r="M455" s="302">
        <v>389.65428442720815</v>
      </c>
      <c r="N455" s="302">
        <v>905.1668367491211</v>
      </c>
      <c r="O455" s="302">
        <v>847.12787001229515</v>
      </c>
      <c r="P455" s="302">
        <v>787.93223701229522</v>
      </c>
      <c r="Q455" s="302" t="s">
        <v>286</v>
      </c>
      <c r="R455" s="302">
        <v>845.77230001229532</v>
      </c>
      <c r="S455" s="302" t="s">
        <v>286</v>
      </c>
      <c r="T455" s="332">
        <f t="shared" si="45"/>
        <v>3727.1693349089464</v>
      </c>
      <c r="U455" s="366">
        <f t="shared" si="46"/>
        <v>1722.1781030405314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0</v>
      </c>
      <c r="E456" s="360">
        <v>0</v>
      </c>
      <c r="F456" s="360">
        <v>0</v>
      </c>
      <c r="G456" s="302">
        <v>0</v>
      </c>
      <c r="H456" s="302">
        <v>0</v>
      </c>
      <c r="I456" s="302">
        <v>0</v>
      </c>
      <c r="J456" s="302">
        <v>0</v>
      </c>
      <c r="K456" s="302">
        <v>0</v>
      </c>
      <c r="L456" s="302">
        <v>0</v>
      </c>
      <c r="M456" s="302">
        <v>0</v>
      </c>
      <c r="N456" s="302">
        <v>0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45"/>
        <v>0</v>
      </c>
      <c r="U456" s="366">
        <f t="shared" si="46"/>
        <v>0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5"/>
        <v>0</v>
      </c>
      <c r="U457" s="366">
        <f t="shared" si="46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118.79087300000003</v>
      </c>
      <c r="F458" s="360">
        <v>164.59166218433936</v>
      </c>
      <c r="G458" s="302">
        <v>136.74470299999999</v>
      </c>
      <c r="H458" s="302">
        <v>136.40741773466564</v>
      </c>
      <c r="I458" s="302">
        <v>136.98350188086138</v>
      </c>
      <c r="J458" s="302">
        <v>132.06921187922003</v>
      </c>
      <c r="K458" s="302">
        <v>145.82621351811045</v>
      </c>
      <c r="L458" s="302">
        <v>136.75369125087903</v>
      </c>
      <c r="M458" s="302">
        <v>151.47506357279192</v>
      </c>
      <c r="N458" s="302">
        <v>136.75369125087903</v>
      </c>
      <c r="O458" s="302">
        <v>157.70590898770476</v>
      </c>
      <c r="P458" s="302">
        <v>163.60236598770464</v>
      </c>
      <c r="Q458" s="302" t="s">
        <v>286</v>
      </c>
      <c r="R458" s="302">
        <v>169.78244098770455</v>
      </c>
      <c r="S458" s="302" t="s">
        <v>286</v>
      </c>
      <c r="T458" s="332">
        <f t="shared" si="45"/>
        <v>875.36881909105296</v>
      </c>
      <c r="U458" s="366">
        <f t="shared" si="46"/>
        <v>591.99068795946857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2.0912478000000001</v>
      </c>
      <c r="E463" s="364">
        <v>11.924986929999999</v>
      </c>
      <c r="F463" s="364" t="s">
        <v>286</v>
      </c>
      <c r="G463" s="372">
        <v>3.5383096200000002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Курскэнерго</vt:lpstr>
      <vt:lpstr>Курскэнерго!Заголовки_для_печати</vt:lpstr>
      <vt:lpstr>Курскэнерго!Область_печати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2025-04-14T14:22:52Z</dcterms:modified>
</cp:coreProperties>
</file>